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0370" windowHeight="11895" tabRatio="854" activeTab="6"/>
  </bookViews>
  <sheets>
    <sheet name="Доходы_прил.1" sheetId="4" r:id="rId1"/>
    <sheet name="Источники_прил.2" sheetId="6" r:id="rId2"/>
    <sheet name="Расходы_прил.3" sheetId="9" r:id="rId3"/>
    <sheet name="Расходы_прил.4" sheetId="12" r:id="rId4"/>
    <sheet name="Приложение 1 к пояснит записке" sheetId="8" r:id="rId5"/>
    <sheet name="Приложение 2 к поянит. записке" sheetId="7" r:id="rId6"/>
    <sheet name="Неработающее насел" sheetId="11" r:id="rId7"/>
    <sheet name="Прогноз доходов" sheetId="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Titles" localSheetId="4">'Приложение 1 к пояснит записке'!$7:$8</definedName>
    <definedName name="_xlnm.Print_Titles" localSheetId="2">Расходы_прил.3!$9:$10</definedName>
    <definedName name="_xlnm.Print_Titles" localSheetId="3">Расходы_прил.4!$9:$10</definedName>
    <definedName name="_xlnm.Print_Area" localSheetId="0">Доходы_прил.1!$A$1:$E$19</definedName>
    <definedName name="_xlnm.Print_Area" localSheetId="1">Источники_прил.2!$A$1:$E$21</definedName>
    <definedName name="_xlnm.Print_Area" localSheetId="6">'Неработающее насел'!$A$1:$C$18</definedName>
    <definedName name="_xlnm.Print_Area" localSheetId="4">'Приложение 1 к пояснит записке'!$A$1:$H$42</definedName>
    <definedName name="_xlnm.Print_Area" localSheetId="5">'Приложение 2 к поянит. записке'!$A$1:$M$35</definedName>
    <definedName name="_xlnm.Print_Area" localSheetId="2">Расходы_прил.3!$A$1:$G$48</definedName>
    <definedName name="_xlnm.Print_Area" localSheetId="3">Расходы_прил.4!$A$1:$H$47</definedName>
  </definedNames>
  <calcPr calcId="145621"/>
</workbook>
</file>

<file path=xl/calcChain.xml><?xml version="1.0" encoding="utf-8"?>
<calcChain xmlns="http://schemas.openxmlformats.org/spreadsheetml/2006/main">
  <c r="C28" i="1" l="1"/>
  <c r="C18" i="7" l="1"/>
  <c r="AC23" i="8" l="1"/>
  <c r="AD23" i="8"/>
  <c r="AE23" i="8"/>
  <c r="AC24" i="8"/>
  <c r="AD24" i="8"/>
  <c r="AE24" i="8"/>
  <c r="AC25" i="8"/>
  <c r="AD25" i="8"/>
  <c r="AE25" i="8"/>
  <c r="AC26" i="8"/>
  <c r="AD26" i="8"/>
  <c r="AE26" i="8"/>
  <c r="AC27" i="8"/>
  <c r="AD27" i="8"/>
  <c r="AE27" i="8"/>
  <c r="AC28" i="8"/>
  <c r="AD28" i="8"/>
  <c r="AE28" i="8"/>
  <c r="AC29" i="8"/>
  <c r="AD29" i="8"/>
  <c r="AE29" i="8"/>
  <c r="AC30" i="8"/>
  <c r="AD30" i="8"/>
  <c r="AE30" i="8"/>
  <c r="AC31" i="8"/>
  <c r="AD31" i="8"/>
  <c r="AE31" i="8"/>
  <c r="AC32" i="8"/>
  <c r="AD32" i="8"/>
  <c r="AE32" i="8"/>
  <c r="AC33" i="8"/>
  <c r="AD33" i="8"/>
  <c r="AE33" i="8"/>
  <c r="AC34" i="8"/>
  <c r="AD34" i="8"/>
  <c r="AE34" i="8"/>
  <c r="AC35" i="8"/>
  <c r="AD35" i="8"/>
  <c r="AE35" i="8"/>
  <c r="AC36" i="8"/>
  <c r="AD36" i="8"/>
  <c r="AE36" i="8"/>
  <c r="AC37" i="8"/>
  <c r="AD37" i="8"/>
  <c r="AE37" i="8"/>
  <c r="AC38" i="8"/>
  <c r="AD38" i="8"/>
  <c r="AE38" i="8"/>
  <c r="AC39" i="8"/>
  <c r="AD39" i="8"/>
  <c r="AE39" i="8"/>
  <c r="AC40" i="8"/>
  <c r="AD40" i="8"/>
  <c r="AE40" i="8"/>
  <c r="AC41" i="8"/>
  <c r="AD41" i="8"/>
  <c r="AE41" i="8"/>
  <c r="AC42" i="8"/>
  <c r="AD42" i="8"/>
  <c r="AE42" i="8"/>
  <c r="AC17" i="8"/>
  <c r="AD17" i="8"/>
  <c r="AE17" i="8"/>
  <c r="AC18" i="8"/>
  <c r="AD18" i="8"/>
  <c r="AE18" i="8"/>
  <c r="AC19" i="8"/>
  <c r="AD19" i="8"/>
  <c r="AE19" i="8"/>
  <c r="AC20" i="8"/>
  <c r="AD20" i="8"/>
  <c r="AE20" i="8"/>
  <c r="AC21" i="8"/>
  <c r="AD21" i="8"/>
  <c r="AE21" i="8"/>
  <c r="AC22" i="8"/>
  <c r="AD22" i="8"/>
  <c r="AE22" i="8"/>
  <c r="AC11" i="8"/>
  <c r="AD11" i="8"/>
  <c r="AE11" i="8"/>
  <c r="AC12" i="8"/>
  <c r="AD12" i="8"/>
  <c r="AE12" i="8"/>
  <c r="AC13" i="8"/>
  <c r="AD13" i="8"/>
  <c r="AE13" i="8"/>
  <c r="AC14" i="8"/>
  <c r="AD14" i="8"/>
  <c r="AE14" i="8"/>
  <c r="AC15" i="8"/>
  <c r="AD15" i="8"/>
  <c r="AE15" i="8"/>
  <c r="AC16" i="8"/>
  <c r="AD16" i="8"/>
  <c r="AE16" i="8"/>
  <c r="AD10" i="8"/>
  <c r="AE10" i="8"/>
  <c r="AC10" i="8"/>
  <c r="AD9" i="8"/>
  <c r="AE9" i="8"/>
  <c r="AC9" i="8"/>
  <c r="C16" i="11" l="1"/>
  <c r="C15" i="11" l="1"/>
  <c r="C6" i="11" l="1"/>
  <c r="C7" i="7"/>
  <c r="C8" i="7"/>
  <c r="F6" i="7" s="1"/>
  <c r="K11" i="8"/>
  <c r="K10" i="8"/>
  <c r="K9" i="8"/>
  <c r="D6" i="7" l="1"/>
  <c r="E6" i="7"/>
  <c r="G6" i="7"/>
  <c r="B18" i="7"/>
  <c r="B27" i="7" s="1"/>
  <c r="B61" i="1"/>
  <c r="P57" i="1"/>
  <c r="O57" i="1"/>
  <c r="N57" i="1"/>
  <c r="B57" i="1"/>
  <c r="M57" i="1" s="1"/>
  <c r="L56" i="1"/>
  <c r="K56" i="1"/>
  <c r="J56" i="1"/>
  <c r="I56" i="1"/>
  <c r="H56" i="1"/>
  <c r="G56" i="1"/>
  <c r="E56" i="1"/>
  <c r="B56" i="1" s="1"/>
  <c r="D56" i="1"/>
  <c r="L55" i="1"/>
  <c r="K55" i="1"/>
  <c r="K58" i="1" s="1"/>
  <c r="J55" i="1"/>
  <c r="I55" i="1"/>
  <c r="H55" i="1"/>
  <c r="G55" i="1"/>
  <c r="F55" i="1"/>
  <c r="E55" i="1"/>
  <c r="D55" i="1"/>
  <c r="B55" i="1" s="1"/>
  <c r="C55" i="1"/>
  <c r="C58" i="1" s="1"/>
  <c r="L54" i="1"/>
  <c r="L58" i="1" s="1"/>
  <c r="K54" i="1"/>
  <c r="J54" i="1"/>
  <c r="I54" i="1"/>
  <c r="H54" i="1"/>
  <c r="G54" i="1"/>
  <c r="F54" i="1"/>
  <c r="E54" i="1"/>
  <c r="D54" i="1"/>
  <c r="D58" i="1" s="1"/>
  <c r="B54" i="1"/>
  <c r="M54" i="1" s="1"/>
  <c r="L53" i="1"/>
  <c r="K53" i="1"/>
  <c r="J53" i="1"/>
  <c r="I53" i="1"/>
  <c r="H53" i="1"/>
  <c r="G53" i="1"/>
  <c r="G58" i="1" s="1"/>
  <c r="F53" i="1"/>
  <c r="E53" i="1"/>
  <c r="B53" i="1" s="1"/>
  <c r="D53" i="1"/>
  <c r="L52" i="1"/>
  <c r="K52" i="1"/>
  <c r="J52" i="1"/>
  <c r="J58" i="1" s="1"/>
  <c r="I52" i="1"/>
  <c r="I58" i="1" s="1"/>
  <c r="H52" i="1"/>
  <c r="H58" i="1" s="1"/>
  <c r="F52" i="1"/>
  <c r="F58" i="1" s="1"/>
  <c r="E52" i="1"/>
  <c r="B52" i="1" s="1"/>
  <c r="D52" i="1"/>
  <c r="H46" i="1"/>
  <c r="C27" i="1"/>
  <c r="C16" i="1"/>
  <c r="B16" i="1"/>
  <c r="D15" i="1"/>
  <c r="C15" i="1"/>
  <c r="B15" i="1"/>
  <c r="C14" i="1"/>
  <c r="B14" i="1"/>
  <c r="D13" i="1"/>
  <c r="C13" i="1"/>
  <c r="B13" i="1"/>
  <c r="C7" i="1"/>
  <c r="L35" i="7"/>
  <c r="K35" i="7"/>
  <c r="J35" i="7" s="1"/>
  <c r="I35" i="7"/>
  <c r="H35" i="7"/>
  <c r="G35" i="7"/>
  <c r="C35" i="7"/>
  <c r="L27" i="7"/>
  <c r="K27" i="7"/>
  <c r="J27" i="7" s="1"/>
  <c r="I27" i="7"/>
  <c r="H27" i="7"/>
  <c r="G27" i="7"/>
  <c r="J18" i="7"/>
  <c r="G18" i="7"/>
  <c r="E18" i="7"/>
  <c r="C9" i="11" s="1"/>
  <c r="F8" i="7"/>
  <c r="G8" i="7"/>
  <c r="E8" i="7"/>
  <c r="D8" i="7"/>
  <c r="E27" i="7" l="1"/>
  <c r="E35" i="7" s="1"/>
  <c r="B35" i="7"/>
  <c r="C17" i="1"/>
  <c r="G7" i="7"/>
  <c r="G9" i="7" s="1"/>
  <c r="E15" i="1"/>
  <c r="F15" i="1" s="1"/>
  <c r="G15" i="1" s="1"/>
  <c r="Q56" i="1"/>
  <c r="P56" i="1"/>
  <c r="O56" i="1"/>
  <c r="N56" i="1"/>
  <c r="M56" i="1"/>
  <c r="Q55" i="1"/>
  <c r="P55" i="1"/>
  <c r="O55" i="1"/>
  <c r="N55" i="1"/>
  <c r="M55" i="1"/>
  <c r="P53" i="1"/>
  <c r="O53" i="1"/>
  <c r="N53" i="1"/>
  <c r="M53" i="1"/>
  <c r="J62" i="1"/>
  <c r="Q53" i="1"/>
  <c r="Q52" i="1"/>
  <c r="P52" i="1"/>
  <c r="O52" i="1"/>
  <c r="N52" i="1"/>
  <c r="M52" i="1"/>
  <c r="B58" i="1"/>
  <c r="N54" i="1"/>
  <c r="O54" i="1"/>
  <c r="P54" i="1"/>
  <c r="Q54" i="1"/>
  <c r="Q57" i="1"/>
  <c r="B17" i="1"/>
  <c r="D14" i="1"/>
  <c r="E14" i="1" s="1"/>
  <c r="E58" i="1"/>
  <c r="U58" i="1" s="1"/>
  <c r="D7" i="1"/>
  <c r="E7" i="1" s="1"/>
  <c r="F7" i="1" s="1"/>
  <c r="D7" i="7"/>
  <c r="D9" i="7" s="1"/>
  <c r="E7" i="7"/>
  <c r="E9" i="7" s="1"/>
  <c r="F7" i="7"/>
  <c r="F9" i="7" s="1"/>
  <c r="F35" i="7" l="1"/>
  <c r="D35" i="7" s="1"/>
  <c r="M35" i="7" s="1"/>
  <c r="F27" i="7"/>
  <c r="D27" i="7" s="1"/>
  <c r="M27" i="7" s="1"/>
  <c r="F18" i="7"/>
  <c r="D18" i="7" s="1"/>
  <c r="M18" i="7" s="1"/>
  <c r="C10" i="11"/>
  <c r="E17" i="1"/>
  <c r="D17" i="1"/>
  <c r="F14" i="1"/>
  <c r="F17" i="1" s="1"/>
  <c r="E8" i="1" s="1"/>
  <c r="T58" i="1"/>
  <c r="K48" i="1" s="1"/>
  <c r="S58" i="1"/>
  <c r="J48" i="1" s="1"/>
  <c r="R58" i="1"/>
  <c r="I48" i="1" s="1"/>
  <c r="Q58" i="1"/>
  <c r="P58" i="1"/>
  <c r="O58" i="1"/>
  <c r="N58" i="1"/>
  <c r="C61" i="1"/>
  <c r="M58" i="1"/>
  <c r="D8" i="1" l="1"/>
  <c r="K7" i="1" s="1"/>
  <c r="H7" i="1"/>
  <c r="G14" i="1"/>
  <c r="G17" i="1" s="1"/>
  <c r="F8" i="1" s="1"/>
  <c r="A69" i="1"/>
  <c r="A78" i="1" s="1"/>
  <c r="B69" i="1"/>
  <c r="M7" i="1"/>
  <c r="J7" i="1"/>
  <c r="C69" i="1"/>
  <c r="L7" i="1"/>
  <c r="I7" i="1"/>
  <c r="O6" i="1" l="1"/>
  <c r="P6" i="1"/>
  <c r="Q6" i="1"/>
  <c r="C78" i="1"/>
  <c r="C83" i="1" s="1"/>
  <c r="B78" i="1"/>
  <c r="B83" i="1" s="1"/>
  <c r="A83" i="1"/>
  <c r="B32" i="1" l="1"/>
  <c r="A32" i="1"/>
  <c r="A36" i="1" s="1"/>
  <c r="B36" i="1" s="1"/>
  <c r="C32" i="1"/>
  <c r="C36" i="1" l="1"/>
  <c r="AF13" i="8" l="1"/>
  <c r="AG13" i="8"/>
  <c r="AF17" i="8"/>
  <c r="AG17" i="8"/>
  <c r="AF37" i="8"/>
  <c r="AG37" i="8"/>
  <c r="AH13" i="8"/>
  <c r="AH17" i="8"/>
  <c r="AF20" i="8"/>
  <c r="AG20" i="8"/>
  <c r="AH20" i="8"/>
  <c r="AH37" i="8"/>
  <c r="C8" i="11" l="1"/>
  <c r="C13" i="11" l="1"/>
  <c r="C17" i="11" l="1"/>
  <c r="C18" i="11" s="1"/>
  <c r="C21" i="11" l="1"/>
  <c r="V42" i="8" l="1"/>
  <c r="R42" i="8"/>
  <c r="V37" i="8"/>
  <c r="R37" i="8"/>
  <c r="N37" i="8"/>
  <c r="V36" i="8"/>
  <c r="R36" i="8"/>
  <c r="N36" i="8"/>
  <c r="V29" i="8"/>
  <c r="R29" i="8"/>
  <c r="N29" i="8"/>
  <c r="F19" i="8" l="1"/>
  <c r="D19" i="8"/>
  <c r="AF19" i="8" s="1"/>
  <c r="E19" i="8"/>
  <c r="AG19" i="8" s="1"/>
  <c r="E17" i="4" l="1"/>
  <c r="AH19" i="8"/>
  <c r="J38" i="8"/>
  <c r="C17" i="4"/>
  <c r="D17" i="4"/>
  <c r="K38" i="8"/>
  <c r="L38" i="8"/>
  <c r="J39" i="8" l="1"/>
  <c r="D38" i="8"/>
  <c r="D15" i="8"/>
  <c r="D23" i="8"/>
  <c r="AF23" i="8" s="1"/>
  <c r="AF15" i="8" l="1"/>
  <c r="C15" i="4"/>
  <c r="D41" i="8"/>
  <c r="AF41" i="8" s="1"/>
  <c r="C18" i="4"/>
  <c r="G43" i="9"/>
  <c r="D14" i="8"/>
  <c r="AF14" i="8" s="1"/>
  <c r="E23" i="8"/>
  <c r="AG23" i="8" s="1"/>
  <c r="G42" i="9"/>
  <c r="G41" i="9" l="1"/>
  <c r="E41" i="8"/>
  <c r="D18" i="4"/>
  <c r="Q41" i="8"/>
  <c r="G47" i="9"/>
  <c r="E14" i="8"/>
  <c r="D40" i="8"/>
  <c r="AF40" i="8" s="1"/>
  <c r="D12" i="8"/>
  <c r="AF12" i="8" s="1"/>
  <c r="E15" i="8"/>
  <c r="AG15" i="8" s="1"/>
  <c r="F15" i="8"/>
  <c r="AH15" i="8" s="1"/>
  <c r="G42" i="12"/>
  <c r="G43" i="12"/>
  <c r="E18" i="8"/>
  <c r="G46" i="9" l="1"/>
  <c r="E16" i="8"/>
  <c r="AG16" i="8" s="1"/>
  <c r="AG18" i="8"/>
  <c r="G46" i="12"/>
  <c r="AG41" i="8"/>
  <c r="G40" i="9"/>
  <c r="E12" i="8"/>
  <c r="AG12" i="8" s="1"/>
  <c r="AG14" i="8"/>
  <c r="D16" i="4"/>
  <c r="D14" i="4"/>
  <c r="G41" i="12"/>
  <c r="C14" i="4"/>
  <c r="E15" i="4"/>
  <c r="D15" i="4"/>
  <c r="E32" i="8"/>
  <c r="AG32" i="8" s="1"/>
  <c r="E35" i="8"/>
  <c r="AG35" i="8" s="1"/>
  <c r="N41" i="8"/>
  <c r="Q24" i="8"/>
  <c r="Q44" i="8" s="1"/>
  <c r="U41" i="8"/>
  <c r="F23" i="8"/>
  <c r="AH23" i="8" s="1"/>
  <c r="F14" i="8"/>
  <c r="T30" i="8"/>
  <c r="T33" i="8" s="1"/>
  <c r="P40" i="8"/>
  <c r="N40" i="8" s="1"/>
  <c r="F18" i="8"/>
  <c r="D18" i="8"/>
  <c r="H43" i="12"/>
  <c r="H42" i="12"/>
  <c r="AF18" i="8" l="1"/>
  <c r="G45" i="12"/>
  <c r="E10" i="8"/>
  <c r="AG10" i="8" s="1"/>
  <c r="F16" i="8"/>
  <c r="AH16" i="8" s="1"/>
  <c r="AH18" i="8"/>
  <c r="F12" i="8"/>
  <c r="AH12" i="8" s="1"/>
  <c r="AH14" i="8"/>
  <c r="E40" i="8"/>
  <c r="AG40" i="8" s="1"/>
  <c r="G40" i="12"/>
  <c r="G45" i="9"/>
  <c r="H41" i="12"/>
  <c r="G29" i="12"/>
  <c r="D32" i="8"/>
  <c r="AF32" i="8" s="1"/>
  <c r="D35" i="8"/>
  <c r="AF35" i="8" s="1"/>
  <c r="F32" i="8"/>
  <c r="AH32" i="8" s="1"/>
  <c r="F35" i="8"/>
  <c r="AH35" i="8" s="1"/>
  <c r="U24" i="8"/>
  <c r="U44" i="8" s="1"/>
  <c r="R41" i="8"/>
  <c r="F41" i="8"/>
  <c r="E18" i="4"/>
  <c r="D16" i="8"/>
  <c r="AF16" i="8" s="1"/>
  <c r="P30" i="8"/>
  <c r="F10" i="8" l="1"/>
  <c r="AH10" i="8" s="1"/>
  <c r="F40" i="8"/>
  <c r="AH40" i="8" s="1"/>
  <c r="E16" i="4"/>
  <c r="G39" i="9"/>
  <c r="T40" i="8"/>
  <c r="R40" i="8" s="1"/>
  <c r="H46" i="12"/>
  <c r="AH41" i="8"/>
  <c r="E14" i="4"/>
  <c r="G28" i="12"/>
  <c r="H40" i="12"/>
  <c r="G44" i="12"/>
  <c r="H29" i="12"/>
  <c r="D10" i="8"/>
  <c r="C16" i="4"/>
  <c r="G29" i="9"/>
  <c r="Y41" i="8"/>
  <c r="P33" i="8"/>
  <c r="P24" i="8" s="1"/>
  <c r="P44" i="8" s="1"/>
  <c r="X40" i="8"/>
  <c r="V40" i="8" s="1"/>
  <c r="D19" i="4"/>
  <c r="D23" i="6" s="1"/>
  <c r="AF10" i="8" l="1"/>
  <c r="T24" i="8"/>
  <c r="T44" i="8" s="1"/>
  <c r="C19" i="4"/>
  <c r="C17" i="6" s="1"/>
  <c r="D21" i="4"/>
  <c r="H28" i="12"/>
  <c r="G28" i="9"/>
  <c r="E19" i="4"/>
  <c r="H45" i="12"/>
  <c r="G27" i="12"/>
  <c r="G39" i="12"/>
  <c r="V41" i="8"/>
  <c r="Y24" i="8"/>
  <c r="Y44" i="8" s="1"/>
  <c r="D17" i="6"/>
  <c r="D24" i="6" s="1"/>
  <c r="C21" i="4" l="1"/>
  <c r="C23" i="6"/>
  <c r="C24" i="6" s="1"/>
  <c r="E23" i="6"/>
  <c r="E21" i="4"/>
  <c r="E17" i="6"/>
  <c r="E16" i="6" s="1"/>
  <c r="C16" i="6"/>
  <c r="H27" i="12"/>
  <c r="G27" i="9"/>
  <c r="H44" i="12"/>
  <c r="D16" i="6"/>
  <c r="E24" i="6" l="1"/>
  <c r="E15" i="6"/>
  <c r="D15" i="6"/>
  <c r="H39" i="12"/>
  <c r="C15" i="6"/>
  <c r="D14" i="6" l="1"/>
  <c r="C14" i="6"/>
  <c r="E14" i="6"/>
  <c r="C32" i="8" l="1"/>
  <c r="C18" i="8"/>
  <c r="C21" i="8"/>
  <c r="C35" i="8"/>
  <c r="C22" i="8"/>
  <c r="C23" i="8" l="1"/>
  <c r="C31" i="8"/>
  <c r="C34" i="8"/>
  <c r="C33" i="8" s="1"/>
  <c r="C15" i="8"/>
  <c r="C26" i="8"/>
  <c r="C27" i="8"/>
  <c r="H23" i="8"/>
  <c r="G23" i="8"/>
  <c r="C12" i="8"/>
  <c r="H15" i="8"/>
  <c r="G15" i="8"/>
  <c r="H35" i="8"/>
  <c r="G35" i="8"/>
  <c r="C30" i="8"/>
  <c r="G32" i="8"/>
  <c r="H32" i="8"/>
  <c r="H18" i="8"/>
  <c r="G18" i="8"/>
  <c r="C11" i="8"/>
  <c r="G12" i="8" l="1"/>
  <c r="H12" i="8"/>
  <c r="C28" i="8"/>
  <c r="C41" i="8"/>
  <c r="C19" i="8"/>
  <c r="C16" i="8"/>
  <c r="E26" i="8"/>
  <c r="D26" i="8"/>
  <c r="C25" i="8"/>
  <c r="C14" i="8"/>
  <c r="C38" i="8"/>
  <c r="D27" i="8"/>
  <c r="C40" i="8"/>
  <c r="C10" i="8"/>
  <c r="I10" i="8" l="1"/>
  <c r="L10" i="8"/>
  <c r="F28" i="8"/>
  <c r="E28" i="8"/>
  <c r="D28" i="8"/>
  <c r="G40" i="8"/>
  <c r="H40" i="8"/>
  <c r="G41" i="8"/>
  <c r="H41" i="8"/>
  <c r="H10" i="8"/>
  <c r="G10" i="8"/>
  <c r="H16" i="8"/>
  <c r="G16" i="8"/>
  <c r="E27" i="8"/>
  <c r="AF27" i="8"/>
  <c r="G27" i="8"/>
  <c r="H27" i="8"/>
  <c r="G19" i="9"/>
  <c r="O38" i="8"/>
  <c r="N38" i="8" s="1"/>
  <c r="G38" i="8"/>
  <c r="AF38" i="8"/>
  <c r="E38" i="8"/>
  <c r="G35" i="9"/>
  <c r="H38" i="8"/>
  <c r="G17" i="9"/>
  <c r="AF26" i="8"/>
  <c r="H26" i="8"/>
  <c r="G26" i="8"/>
  <c r="H19" i="8"/>
  <c r="G19" i="8"/>
  <c r="C9" i="8"/>
  <c r="F26" i="8"/>
  <c r="AG26" i="8"/>
  <c r="G17" i="12"/>
  <c r="G14" i="8"/>
  <c r="H14" i="8"/>
  <c r="C39" i="8" l="1"/>
  <c r="D39" i="8" s="1"/>
  <c r="AG28" i="8"/>
  <c r="G21" i="12"/>
  <c r="H21" i="12"/>
  <c r="AH28" i="8"/>
  <c r="AF28" i="8"/>
  <c r="G28" i="8"/>
  <c r="G21" i="9"/>
  <c r="H28" i="8"/>
  <c r="G34" i="9"/>
  <c r="G35" i="12"/>
  <c r="AG38" i="8"/>
  <c r="S38" i="8"/>
  <c r="R38" i="8" s="1"/>
  <c r="F38" i="8"/>
  <c r="F27" i="8"/>
  <c r="F25" i="8" s="1"/>
  <c r="AG27" i="8"/>
  <c r="G19" i="12"/>
  <c r="G16" i="12"/>
  <c r="E25" i="8"/>
  <c r="G16" i="9"/>
  <c r="AH26" i="8"/>
  <c r="H17" i="12"/>
  <c r="D25" i="8"/>
  <c r="G18" i="9"/>
  <c r="C29" i="8" l="1"/>
  <c r="C36" i="8"/>
  <c r="G39" i="8"/>
  <c r="AF39" i="8"/>
  <c r="G38" i="9"/>
  <c r="H39" i="8"/>
  <c r="O39" i="8"/>
  <c r="N39" i="8" s="1"/>
  <c r="E39" i="8"/>
  <c r="D36" i="8"/>
  <c r="F22" i="8"/>
  <c r="AH25" i="8"/>
  <c r="W25" i="8"/>
  <c r="F29" i="8"/>
  <c r="G20" i="12"/>
  <c r="G18" i="12"/>
  <c r="H35" i="12"/>
  <c r="AH38" i="8"/>
  <c r="W38" i="8"/>
  <c r="V38" i="8" s="1"/>
  <c r="G20" i="9"/>
  <c r="AH27" i="8"/>
  <c r="H19" i="12"/>
  <c r="G34" i="12"/>
  <c r="S25" i="8"/>
  <c r="E22" i="8"/>
  <c r="AG25" i="8"/>
  <c r="E29" i="8"/>
  <c r="AF25" i="8"/>
  <c r="D22" i="8"/>
  <c r="H25" i="8"/>
  <c r="G25" i="8"/>
  <c r="O25" i="8"/>
  <c r="D29" i="8"/>
  <c r="H16" i="12"/>
  <c r="H20" i="12"/>
  <c r="G37" i="9" l="1"/>
  <c r="C24" i="8"/>
  <c r="C42" i="8" s="1"/>
  <c r="F39" i="8"/>
  <c r="F30" i="8" s="1"/>
  <c r="G38" i="12"/>
  <c r="S39" i="8"/>
  <c r="R39" i="8" s="1"/>
  <c r="AG39" i="8"/>
  <c r="E36" i="8"/>
  <c r="AG36" i="8" s="1"/>
  <c r="H36" i="8"/>
  <c r="G36" i="8"/>
  <c r="AF36" i="8"/>
  <c r="G15" i="9"/>
  <c r="AF22" i="8"/>
  <c r="H22" i="8"/>
  <c r="G22" i="8"/>
  <c r="D21" i="8"/>
  <c r="R25" i="8"/>
  <c r="AH29" i="8"/>
  <c r="G15" i="12"/>
  <c r="AF29" i="8"/>
  <c r="D33" i="8"/>
  <c r="H29" i="8"/>
  <c r="G29" i="8"/>
  <c r="J29" i="8"/>
  <c r="J30" i="8" s="1"/>
  <c r="J33" i="8" s="1"/>
  <c r="J36" i="8" s="1"/>
  <c r="D30" i="8"/>
  <c r="V25" i="8"/>
  <c r="H18" i="12"/>
  <c r="K29" i="8"/>
  <c r="K30" i="8" s="1"/>
  <c r="K33" i="8" s="1"/>
  <c r="K36" i="8" s="1"/>
  <c r="AG29" i="8"/>
  <c r="E33" i="8"/>
  <c r="E30" i="8"/>
  <c r="AG22" i="8"/>
  <c r="E21" i="8"/>
  <c r="N25" i="8"/>
  <c r="M25" i="8" s="1"/>
  <c r="H34" i="12"/>
  <c r="AH22" i="8"/>
  <c r="F21" i="8"/>
  <c r="G37" i="12" l="1"/>
  <c r="L29" i="8"/>
  <c r="D9" i="8"/>
  <c r="AF9" i="8" s="1"/>
  <c r="G36" i="9"/>
  <c r="W39" i="8"/>
  <c r="V39" i="8" s="1"/>
  <c r="AH39" i="8"/>
  <c r="H38" i="12"/>
  <c r="F36" i="8"/>
  <c r="AH36" i="8" s="1"/>
  <c r="G14" i="9"/>
  <c r="G13" i="9" s="1"/>
  <c r="G12" i="9" s="1"/>
  <c r="F33" i="8"/>
  <c r="F34" i="8" s="1"/>
  <c r="AH34" i="8" s="1"/>
  <c r="E31" i="8"/>
  <c r="AG30" i="8"/>
  <c r="S30" i="8"/>
  <c r="E24" i="8"/>
  <c r="AG24" i="8" s="1"/>
  <c r="H21" i="8"/>
  <c r="G21" i="8"/>
  <c r="AF21" i="8"/>
  <c r="D11" i="8"/>
  <c r="AH21" i="8"/>
  <c r="W30" i="8"/>
  <c r="F11" i="8"/>
  <c r="AH11" i="8" s="1"/>
  <c r="G14" i="12"/>
  <c r="G13" i="12" s="1"/>
  <c r="L28" i="8"/>
  <c r="L30" i="8"/>
  <c r="L33" i="8" s="1"/>
  <c r="L36" i="8" s="1"/>
  <c r="S33" i="8"/>
  <c r="R33" i="8" s="1"/>
  <c r="E34" i="8"/>
  <c r="AG34" i="8" s="1"/>
  <c r="AG33" i="8"/>
  <c r="AF33" i="8"/>
  <c r="H33" i="8"/>
  <c r="G33" i="8"/>
  <c r="O33" i="8"/>
  <c r="N33" i="8" s="1"/>
  <c r="D34" i="8"/>
  <c r="F31" i="8"/>
  <c r="AH30" i="8"/>
  <c r="F24" i="8"/>
  <c r="AH24" i="8" s="1"/>
  <c r="H15" i="12"/>
  <c r="AG21" i="8"/>
  <c r="E11" i="8"/>
  <c r="AG11" i="8" s="1"/>
  <c r="D31" i="8"/>
  <c r="H30" i="8"/>
  <c r="G30" i="8"/>
  <c r="O30" i="8"/>
  <c r="AF30" i="8"/>
  <c r="D24" i="8"/>
  <c r="AH33" i="8" l="1"/>
  <c r="H37" i="12"/>
  <c r="G36" i="12"/>
  <c r="AF11" i="8"/>
  <c r="G11" i="8"/>
  <c r="H11" i="8"/>
  <c r="W33" i="8"/>
  <c r="W24" i="8" s="1"/>
  <c r="H14" i="12"/>
  <c r="H13" i="12" s="1"/>
  <c r="G11" i="9"/>
  <c r="N30" i="8"/>
  <c r="O24" i="8"/>
  <c r="AF24" i="8"/>
  <c r="G24" i="8"/>
  <c r="H24" i="8"/>
  <c r="D42" i="8"/>
  <c r="AF31" i="8"/>
  <c r="G31" i="8"/>
  <c r="H31" i="8"/>
  <c r="G33" i="9"/>
  <c r="X30" i="8"/>
  <c r="AH31" i="8"/>
  <c r="H33" i="12"/>
  <c r="R30" i="8"/>
  <c r="S24" i="8"/>
  <c r="AF34" i="8"/>
  <c r="G34" i="8"/>
  <c r="H34" i="8"/>
  <c r="G12" i="12"/>
  <c r="G33" i="12"/>
  <c r="AG31" i="8"/>
  <c r="H36" i="12" l="1"/>
  <c r="H32" i="12"/>
  <c r="V30" i="8"/>
  <c r="H12" i="12"/>
  <c r="X33" i="8"/>
  <c r="X24" i="8" s="1"/>
  <c r="W44" i="8"/>
  <c r="G32" i="9"/>
  <c r="G32" i="12"/>
  <c r="AF42" i="8"/>
  <c r="E9" i="8"/>
  <c r="S44" i="8"/>
  <c r="R24" i="8"/>
  <c r="G11" i="12"/>
  <c r="O44" i="8"/>
  <c r="N24" i="8"/>
  <c r="X44" i="8" l="1"/>
  <c r="V24" i="8"/>
  <c r="R46" i="8"/>
  <c r="R44" i="8"/>
  <c r="V33" i="8"/>
  <c r="H11" i="12"/>
  <c r="AG9" i="8"/>
  <c r="E42" i="8"/>
  <c r="R48" i="8"/>
  <c r="G31" i="9"/>
  <c r="H31" i="12"/>
  <c r="N48" i="8"/>
  <c r="M24" i="8"/>
  <c r="N46" i="8"/>
  <c r="N44" i="8"/>
  <c r="G31" i="12"/>
  <c r="G30" i="9" l="1"/>
  <c r="F9" i="8"/>
  <c r="AG42" i="8"/>
  <c r="V46" i="8"/>
  <c r="V44" i="8"/>
  <c r="H30" i="12"/>
  <c r="G30" i="12"/>
  <c r="H26" i="12" l="1"/>
  <c r="V48" i="8"/>
  <c r="F42" i="8"/>
  <c r="AH42" i="8" s="1"/>
  <c r="AH9" i="8"/>
  <c r="G26" i="12"/>
  <c r="G26" i="9"/>
  <c r="G25" i="9" l="1"/>
  <c r="G25" i="12"/>
  <c r="H25" i="12"/>
  <c r="H24" i="12" l="1"/>
  <c r="G24" i="12"/>
  <c r="G24" i="9"/>
  <c r="G23" i="9" l="1"/>
  <c r="G23" i="12"/>
  <c r="H23" i="12"/>
  <c r="H22" i="12" l="1"/>
  <c r="G22" i="12"/>
  <c r="G22" i="9"/>
  <c r="G47" i="12" l="1"/>
  <c r="G48" i="9"/>
  <c r="H47" i="12"/>
  <c r="H49" i="12" l="1"/>
  <c r="E21" i="6"/>
  <c r="C21" i="6"/>
  <c r="G50" i="9"/>
  <c r="G49" i="12"/>
  <c r="D21" i="6"/>
  <c r="D20" i="6" l="1"/>
  <c r="C20" i="6"/>
  <c r="E20" i="6"/>
  <c r="E19" i="6" l="1"/>
  <c r="C19" i="6"/>
  <c r="D19" i="6"/>
  <c r="D18" i="6" l="1"/>
  <c r="C18" i="6"/>
  <c r="E18" i="6"/>
  <c r="E13" i="6" l="1"/>
  <c r="C13" i="6"/>
  <c r="D13" i="6"/>
  <c r="D12" i="6" l="1"/>
  <c r="C12" i="6"/>
  <c r="E12" i="6"/>
</calcChain>
</file>

<file path=xl/comments1.xml><?xml version="1.0" encoding="utf-8"?>
<comments xmlns="http://schemas.openxmlformats.org/spreadsheetml/2006/main">
  <authors>
    <author>Автор</author>
  </authors>
  <commentList>
    <comment ref="B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Установлен ФЗ от 354-ФЗ от 30.11.2011</t>
        </r>
      </text>
    </commen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Куд(n) = Куд(n-1) x ((ИПЦn x 30%) + (ТРзп(n-1) x 70%)),
</t>
        </r>
        <r>
          <rPr>
            <b/>
            <sz val="9"/>
            <color indexed="81"/>
            <rFont val="Tahoma"/>
            <family val="2"/>
            <charset val="204"/>
          </rPr>
          <t>где Куд(n-1</t>
        </r>
        <r>
          <rPr>
            <sz val="9"/>
            <color indexed="81"/>
            <rFont val="Tahoma"/>
            <family val="2"/>
            <charset val="204"/>
          </rPr>
          <t xml:space="preserve">) - коэффициент удорожания стоимости медицинских услуг на год, предшествующий году, на который рассчитывается тариф страхового взноса на обязательное медицинское страхование неработающего населения, установленный федеральным законом о бюджете Федерального фонда обязательного медицинского страхования на очередной финансовый год и плановый период;
</t>
        </r>
        <r>
          <rPr>
            <b/>
            <sz val="9"/>
            <color indexed="81"/>
            <rFont val="Tahoma"/>
            <family val="2"/>
            <charset val="204"/>
          </rPr>
          <t xml:space="preserve">ИПЦn </t>
        </r>
        <r>
          <rPr>
            <sz val="9"/>
            <color indexed="81"/>
            <rFont val="Tahoma"/>
            <family val="2"/>
            <charset val="204"/>
          </rPr>
          <t xml:space="preserve">- значение индекса потребительских цен на конец n-го года в соответствии с прогнозом социально-экономического развития Российской Федерации;
</t>
        </r>
        <r>
          <rPr>
            <b/>
            <sz val="9"/>
            <color indexed="81"/>
            <rFont val="Tahoma"/>
            <family val="2"/>
            <charset val="204"/>
          </rPr>
          <t>ТРзп(n-1)</t>
        </r>
        <r>
          <rPr>
            <sz val="9"/>
            <color indexed="81"/>
            <rFont val="Tahoma"/>
            <family val="2"/>
            <charset val="204"/>
          </rPr>
          <t xml:space="preserve"> - темп роста среднемесячной номинальной начисленной заработной платы в Российской Федерации на год, предшествующий году, на который рассчитывается тариф страхового взноса на обязательное медицинское страхование неработающего населения;
n - год, на который рассчитывается тариф страхового взноса на обязательное медицинское страхование неработающего населения.
(п. 2 в ред. Федерального закона от 05.12.2022 N 473-ФЗ)
</t>
        </r>
      </text>
    </comment>
  </commentList>
</comments>
</file>

<file path=xl/sharedStrings.xml><?xml version="1.0" encoding="utf-8"?>
<sst xmlns="http://schemas.openxmlformats.org/spreadsheetml/2006/main" count="620" uniqueCount="279">
  <si>
    <t>395 1 13 02999 09 0000 130 Прочие доходы от компенсации затрат бюджетов территориальных фондов обязательного медицинского страхования*</t>
  </si>
  <si>
    <t>тыс. руб.</t>
  </si>
  <si>
    <t>Вид расхода</t>
  </si>
  <si>
    <t>Фактические поступления</t>
  </si>
  <si>
    <t>Прогноз поступлений</t>
  </si>
  <si>
    <t>Прогноз поступлений**</t>
  </si>
  <si>
    <t>613 (ОГБУЗ, ФГБУ)</t>
  </si>
  <si>
    <t>623 (ОГАУЗ)</t>
  </si>
  <si>
    <t>Показатели учитывающие формирование поступлений от применения Фондом/СМО к МО санкций за нарушения, выявленные при проведении контроля объемов, сроков, качества и условий предоставления медицинской помощи:</t>
  </si>
  <si>
    <t>Согласно части 6.3 статьи 26 Федерального закона от 29.11.2010 №326-ФЗ "Об обязательном медицинском страховании в Российской Федерации"</t>
  </si>
  <si>
    <t>а) 50 процентов средств по результатам проведения медико-экономического контроля</t>
  </si>
  <si>
    <t>-</t>
  </si>
  <si>
    <t>б) 35 процентов сумм, необоснованно предъявленных к оплате медицинскими организациями, выявленных в результате проведения экспертизы качества медицинской помощи;
в) 35 процентов сумм, необоснованно предъявленных к оплате медицинскими организациями, выявленных в результате проведения медико-экономической экспертизы</t>
  </si>
  <si>
    <t>г) 25 процентов сумм, поступивших в результате уплаты медицинской организацией штрафов за неоказание, несвоевременное оказание или оказание медицинской помощи ненадлежащего качества</t>
  </si>
  <si>
    <t>возвраты от МО (неиспользованные средства на установленные цели, в результате проведенной проверки Фондом)</t>
  </si>
  <si>
    <t xml:space="preserve">ИТОГО </t>
  </si>
  <si>
    <t xml:space="preserve">* в части средств от применения к медицинским организациям санкций за нарушения, выявленные при проведении контроля объемов, сроков, качества и условий предоставления медицинской помощи и направляемых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 </t>
  </si>
  <si>
    <t>**прогноз поступлений указанных согласно с внесением изменений в перечень источников формирования указанных средств с 01.01.2022, в соответствии с Федеральным законом от 06.12.2021 № 405-ФЗ «О внесении изменений в Федеральный закон «Об обязательном медицинском страховании в Российской Федерации»</t>
  </si>
  <si>
    <t>395 2 02 59999 09 0000 150 Прочие межбюджетные трансферты, передаваемые бюджетам территориальных фондов обязательного медицинского страхования</t>
  </si>
  <si>
    <t>Коэффициент роста размера субвенции</t>
  </si>
  <si>
    <t>Общая сумма платежей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 и доходов от денежных взысканий (штрафов), поступающих в счет погашения задолженности, образовавшейся до 1 января 2020 года, подлежащих зачислению в бюджет территориального фонда обязательного медицинского страхования по нормативам, действовавшим в 2019 году</t>
  </si>
  <si>
    <t>Оценка поступлений</t>
  </si>
  <si>
    <t>Месяц, в котором осуществлен платеж</t>
  </si>
  <si>
    <t>Общая сумма, руб.</t>
  </si>
  <si>
    <t>в том числе</t>
  </si>
  <si>
    <t>2016, 2015, … n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</si>
  <si>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</si>
  <si>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</si>
  <si>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</si>
  <si>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</si>
  <si>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</si>
  <si>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</si>
  <si>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</si>
  <si>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ИТОГО за 7 мес.</t>
  </si>
  <si>
    <t>395 1 16 10119 09 0000 140 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</si>
  <si>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395 1 16 10127 01 0000 140 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году**</t>
  </si>
  <si>
    <t>** - в части денежных взысканий, налагаемых в возмещение ущерба, причиненного в результате незаконного или нецелевого использования бюджетных средств и прочих поступлений от денежных взысканий (штрафов) и иных сумм в возмещение ущерба.</t>
  </si>
  <si>
    <t>к пояснительной записке</t>
  </si>
  <si>
    <t>Расчет коэффициента уровня среднемесячной заработной платы для Томской области</t>
  </si>
  <si>
    <t>Наименование показателя</t>
  </si>
  <si>
    <t>2024 год</t>
  </si>
  <si>
    <t>2025 год</t>
  </si>
  <si>
    <t>2026 год</t>
  </si>
  <si>
    <t>Темп роста среднемесячной заработной платы в Российской Федерации</t>
  </si>
  <si>
    <t>Среднемесячная заработная плата:</t>
  </si>
  <si>
    <t>- Томская область</t>
  </si>
  <si>
    <t>- Российская Федерация</t>
  </si>
  <si>
    <t>Коэффициент уровня среднемесячной заработной платы для Томской области</t>
  </si>
  <si>
    <t xml:space="preserve">Расчет размера субвенций из бюджета Федерального фонда ОМС 
Территориальному фонду ОМС Томской области </t>
  </si>
  <si>
    <t>Субъект Российской Федерации</t>
  </si>
  <si>
    <t>Показатели</t>
  </si>
  <si>
    <t>Коэффициент уровня среднемесячной заработной платы</t>
  </si>
  <si>
    <t>Коэффициент стоимости жилищно-коммунальных услуг</t>
  </si>
  <si>
    <t>Коэффициент уровня цен</t>
  </si>
  <si>
    <t>Коэффициент ценовой дифференциации</t>
  </si>
  <si>
    <t>Коэффициент дифференциации для субъекта РФ</t>
  </si>
  <si>
    <t>Расчетный размер субвенции, тыс.руб.</t>
  </si>
  <si>
    <t>Томская область</t>
  </si>
  <si>
    <t>№ п/п</t>
  </si>
  <si>
    <t>Наименование показателей</t>
  </si>
  <si>
    <t>Сумма (тыс. рублей)</t>
  </si>
  <si>
    <t>Остаток на начало года</t>
  </si>
  <si>
    <t>Доходы всего</t>
  </si>
  <si>
    <r>
      <t>Доходы на территориальную программу ОМС- всего</t>
    </r>
    <r>
      <rPr>
        <b/>
        <i/>
        <sz val="12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в том числе:</t>
    </r>
  </si>
  <si>
    <t>Прочие доходы от компенсации затрат бюджетов территориальных фондов обязательного медицинского страхования</t>
  </si>
  <si>
    <t>в том числе:</t>
  </si>
  <si>
    <t>4.1</t>
  </si>
  <si>
    <t>средства от применения к медицинским организациям санкций за нарушения, выявленные при проведении контроля объемов, сроков, качества и условий предоставления медицинской помощи и направляемые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</t>
  </si>
  <si>
    <t>5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</si>
  <si>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</si>
  <si>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</si>
  <si>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</t>
  </si>
  <si>
    <t>6.1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</si>
  <si>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</si>
  <si>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7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</si>
  <si>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</si>
  <si>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7.1</t>
  </si>
  <si>
    <t>доходы, направляемые на финансирование территориальной программы ОМС</t>
  </si>
  <si>
    <t>7.2</t>
  </si>
  <si>
    <t>доходы, направляемые на обеспечение выполнения управленческих функций Фондом</t>
  </si>
  <si>
    <t>8</t>
  </si>
  <si>
    <t>Прочие межбюджетные трансферты, передаваемые бюджетам территориальных фондов обязательного медицинского страхования</t>
  </si>
  <si>
    <t>Расходы за счет всех источников</t>
  </si>
  <si>
    <t>За счет средств субвенции</t>
  </si>
  <si>
    <t xml:space="preserve">За счет иных источников </t>
  </si>
  <si>
    <t xml:space="preserve">МБТ из других фондов </t>
  </si>
  <si>
    <t>9</t>
  </si>
  <si>
    <t>Расходы, всего</t>
  </si>
  <si>
    <t>10</t>
  </si>
  <si>
    <t>Расходы на выполнение управленческих функций Фондом</t>
  </si>
  <si>
    <t>10.1</t>
  </si>
  <si>
    <t>Расходы на выплаты персоналу государственных внебюджетных фондов</t>
  </si>
  <si>
    <t>10.2</t>
  </si>
  <si>
    <t>Иные закупки товаров, работ и услуг для обеспечения государственных (муниципальных) нужд</t>
  </si>
  <si>
    <t>10.3</t>
  </si>
  <si>
    <t>Уплата налогов, сборов и иных платежей</t>
  </si>
  <si>
    <t>11</t>
  </si>
  <si>
    <t>Расходы на выполнение территориальной программы ОМС- всего,                                                                                                                                            в том числе:</t>
  </si>
  <si>
    <t>12</t>
  </si>
  <si>
    <t>Целевые средства на финансовое обеспечение ОМС</t>
  </si>
  <si>
    <t>13</t>
  </si>
  <si>
    <t>Средства, предназначенные на расходы СМО на ведение дела по ОМС</t>
  </si>
  <si>
    <t>14</t>
  </si>
  <si>
    <t>НСЗ всего</t>
  </si>
  <si>
    <t>14.1</t>
  </si>
  <si>
    <t xml:space="preserve"> - расходы на оплату медицинской помощи застрахованным жителям Томской области, оказанной за пределами территории страхования</t>
  </si>
  <si>
    <t>14.2</t>
  </si>
  <si>
    <t xml:space="preserve"> - расходы на дополнительное финансовое обеспечение реализации территориальной программы ОМС, направленные на оплату медицинской помощи, оказанной медицинскими организациями</t>
  </si>
  <si>
    <t>14.3</t>
  </si>
  <si>
    <t xml:space="preserve"> - расходы на фин.обеспечение мероприятий по организации доп.проф. образования мед.работников по программам повышения квалификации, а также по приобретению и проведению ремонта медицинского оборудования</t>
  </si>
  <si>
    <t>14.4</t>
  </si>
  <si>
    <t xml:space="preserve"> - расходы на оплату стоимости медицинской помощи, оказанной медицинскими организациями Томской области лицам, застрахованным на территории других субъектов РФ</t>
  </si>
  <si>
    <t>15</t>
  </si>
  <si>
    <t>Остаток средств на конец периода</t>
  </si>
  <si>
    <t>ИПЦ 2026</t>
  </si>
  <si>
    <t>Приложение 1</t>
  </si>
  <si>
    <t>к письму ТФОМС Томской области</t>
  </si>
  <si>
    <t>от ________________ №______</t>
  </si>
  <si>
    <t>Код классификации доходов бюджетов</t>
  </si>
  <si>
    <t>Наименование доходов</t>
  </si>
  <si>
    <t>395 1 13 02999 09 0000 130</t>
  </si>
  <si>
    <t>395 1 16 10119 09 0000 140</t>
  </si>
  <si>
    <t>395 1 16 10127 01 0000 140</t>
  </si>
  <si>
    <t>395 2 02 55093 09 0000 150</t>
  </si>
  <si>
    <t>395 2 02 59999 09 0000 150</t>
  </si>
  <si>
    <t>ВСЕГО ДОХОДОВ</t>
  </si>
  <si>
    <t>Наименование расходов</t>
  </si>
  <si>
    <t>Код классификации расходов бюджетов</t>
  </si>
  <si>
    <t>Код главного распорядителя бюджетных средств</t>
  </si>
  <si>
    <t>Код раздела</t>
  </si>
  <si>
    <t>Код подраздела</t>
  </si>
  <si>
    <t>Код целевой статьи</t>
  </si>
  <si>
    <t>Код вида расходов</t>
  </si>
  <si>
    <t>Общегосударственные вопросы</t>
  </si>
  <si>
    <t>01</t>
  </si>
  <si>
    <t>00</t>
  </si>
  <si>
    <t>Другие общегосударственные вопросы</t>
  </si>
  <si>
    <t>Непрограммные направления расходов Территориального фонда обязательного медицинского страхования Томской области</t>
  </si>
  <si>
    <t>99 0 00 00000</t>
  </si>
  <si>
    <t>Финансовое обеспечение организации обязательного медицинского страхования на территориях субъектов Российской Федерации (выполнение функций аппаратом Территориального фонда обязательного медицинского страхования Томской области)</t>
  </si>
  <si>
    <t>99 0 00 50933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</si>
  <si>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</si>
  <si>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</si>
  <si>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</si>
  <si>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</si>
  <si>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</si>
  <si>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</si>
  <si>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Здравоохранение</t>
  </si>
  <si>
    <t>09</t>
  </si>
  <si>
    <t>Другие вопросы в области здравоохранения</t>
  </si>
  <si>
    <t>Государственная программа  "Развитие здравоохранения в Томской области"</t>
  </si>
  <si>
    <t>07 0 00 00000</t>
  </si>
  <si>
    <t>Социальное обеспечение и иные выплаты населению</t>
  </si>
  <si>
    <t>Приобретение товаров, работ, услуг в пользу граждан в целях их социального обеспечения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</si>
  <si>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</si>
  <si>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Финансовое обеспечение организации обязательного медицинского страхования на территориях субъектов Российской Федерации (финансовое обеспечение организации обязательного медицинского страхования лиц, застрахованных на территории Томской области)</t>
  </si>
  <si>
    <t>Межбюджетные трансферты</t>
  </si>
  <si>
    <t>Иные межбюджетные трансферты</t>
  </si>
  <si>
    <t>Финансовое обеспечение организации обязательного медицинского страхования на территориях субъектов Российской Федерации (дополнительное финансовое обеспечение реализации территориальной программы обязательного медицинского страхования за счет средств нормированного страхового запаса Фонда)</t>
  </si>
  <si>
    <t>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</t>
  </si>
  <si>
    <t>99 0 00 00100</t>
  </si>
  <si>
    <t>Предоставление субсидий бюджетным, автономным учреждениям и иным некоммерческим организациям</t>
  </si>
  <si>
    <t>Гранты в форме субсидии бюджетным учреждениям</t>
  </si>
  <si>
    <t>Гранты в форме субсидии автономным учреждениям</t>
  </si>
  <si>
    <t>Финансовое обеспечение организации обязательного медицинского страхования на территориях субъектов Российской Федерации (оплата стоимости медицинской помощи, оказанной медицинскими организациями Томской области лицам, застрахованным на территории других субъектов Российской Федерации)</t>
  </si>
  <si>
    <t>99 0 00 50934</t>
  </si>
  <si>
    <t>ВСЕГО РАСХОДОВ</t>
  </si>
  <si>
    <t xml:space="preserve">Код классификации источников финансирования дефицита бюджета </t>
  </si>
  <si>
    <t>Наименование источника финансирования дефицита бюджета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</si>
  <si>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</si>
  <si>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</si>
  <si>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</si>
  <si>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</si>
  <si>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</si>
  <si>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</si>
  <si>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</si>
  <si>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 xml:space="preserve">Увеличение прочих остатков средств бюджетов </t>
  </si>
  <si>
    <t>000 01 05 02 01 00 0000 510</t>
  </si>
  <si>
    <t xml:space="preserve">Увеличение прочих остатков денежных средств бюджетов </t>
  </si>
  <si>
    <t>395 01 05 02 01 09 0000 510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</si>
  <si>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</si>
  <si>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000 01 05 00 00 00 0000 600</t>
  </si>
  <si>
    <t>Уменьшение остатков средств бюджетов</t>
  </si>
  <si>
    <t>000 01 05 02 00 00 0000 600</t>
  </si>
  <si>
    <t xml:space="preserve">Уменьшение прочих остатков средств бюджетов </t>
  </si>
  <si>
    <t>000 01 05 02 01 00 0000 610</t>
  </si>
  <si>
    <t xml:space="preserve">Уменьшение прочих остатков денежных средств бюджетов </t>
  </si>
  <si>
    <t>395 01 05 02 01 09 0000 610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</si>
  <si>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</si>
  <si>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Сумма средневзвешенного районного коэфф-та к зп и средневзвешенной процентной надбавки к зп</t>
  </si>
  <si>
    <t>Коэффициент доступности медицинской помощи</t>
  </si>
  <si>
    <t>Чi</t>
  </si>
  <si>
    <t>H</t>
  </si>
  <si>
    <t>Ki=0,7*max(5;6)+0,3*ПР</t>
  </si>
  <si>
    <t>Пн</t>
  </si>
  <si>
    <t>Пнi</t>
  </si>
  <si>
    <t>Источник:</t>
  </si>
  <si>
    <t>Форма № 8 (УСОИ)</t>
  </si>
  <si>
    <t>Плотность населения субъектов Российской Федерации — Википедия (wikipedia.org)</t>
  </si>
  <si>
    <t>2027 год</t>
  </si>
  <si>
    <t>Википедия</t>
  </si>
  <si>
    <t>ИПЦ 2027</t>
  </si>
  <si>
    <t>12.1</t>
  </si>
  <si>
    <t>12.2</t>
  </si>
  <si>
    <t>13.1</t>
  </si>
  <si>
    <t>13.2</t>
  </si>
  <si>
    <t>за счет средств субвенции</t>
  </si>
  <si>
    <t>за счет иных источников</t>
  </si>
  <si>
    <t>К-т роста размера субвенции</t>
  </si>
  <si>
    <t>Приложение 2</t>
  </si>
  <si>
    <t>Темпы роста, %</t>
  </si>
  <si>
    <t>Приложение 3</t>
  </si>
  <si>
    <t>Тариф страхового взноса на ОМС неработающего населения, руб.</t>
  </si>
  <si>
    <r>
      <t xml:space="preserve">Коэффициент дифференциации для Томской области </t>
    </r>
    <r>
      <rPr>
        <i/>
        <sz val="11"/>
        <rFont val="Times New Roman"/>
        <family val="1"/>
        <charset val="204"/>
      </rPr>
      <t>(max(4;5) / max(6;7))</t>
    </r>
  </si>
  <si>
    <t>сумма средневзвешенного РК и средневзвешенной процентной надбавки к заработной плате</t>
  </si>
  <si>
    <t>коэффициент уровня среднемесячной заработной платы</t>
  </si>
  <si>
    <t>максимальное значение суммы средневзвешенного РК и средневзвешенной процентной надбавки к заработной плате</t>
  </si>
  <si>
    <t>максимальное значение коэффициента уровня среднемесячной заработной платы</t>
  </si>
  <si>
    <t>Коэффициент удорожания стоимости медицинских услуг (9*((10*0,3)+(11*0,7))</t>
  </si>
  <si>
    <t xml:space="preserve">коэффициент удорожания стоимости медицинских услуг, установленный Федеральным законом о бюджете ФФОМС на год, предшествующий году, на который рассчитывается тариф страхового взноса </t>
  </si>
  <si>
    <t xml:space="preserve">индекс потребительских цен на конец года </t>
  </si>
  <si>
    <t>темп роста среднемесячной номинальной начисленной заработной платы в Российской Федерации на год, предшествующий году, на который рассчитывается тариф страхового взноса на обязательное медицинское страхование неработающего населения;</t>
  </si>
  <si>
    <r>
      <t xml:space="preserve">Тариф страхового взноса на ОМС неработающего населения в Томской области, руб. </t>
    </r>
    <r>
      <rPr>
        <i/>
        <sz val="11"/>
        <rFont val="Times New Roman"/>
        <family val="1"/>
        <charset val="204"/>
      </rPr>
      <t>(2*3*8)</t>
    </r>
  </si>
  <si>
    <r>
      <t xml:space="preserve">Размер страховых взносов на ОМС неработающего населения, тыс. руб. </t>
    </r>
    <r>
      <rPr>
        <i/>
        <sz val="11"/>
        <rFont val="Times New Roman"/>
        <family val="1"/>
        <charset val="204"/>
      </rPr>
      <t>(1*12/1000)</t>
    </r>
  </si>
  <si>
    <t xml:space="preserve">                                            «О бюджете Территориального фонда</t>
  </si>
  <si>
    <t xml:space="preserve">                    обязательного медицинского страхования Томской области</t>
  </si>
  <si>
    <t>Приложение 4</t>
  </si>
  <si>
    <t>Отклонение</t>
  </si>
  <si>
    <t>2028 год</t>
  </si>
  <si>
    <t>Доля исков 2020- 2025 гг. в общей сумме платежей</t>
  </si>
  <si>
    <t>Доля исков 2019-2025 гг. в общей сумме платежей</t>
  </si>
  <si>
    <t>Доля исков 2018-2025 гг. в общей сумме платежей</t>
  </si>
  <si>
    <t>Доля исков 2017-2025 гг. в общей сумме платежей</t>
  </si>
  <si>
    <t>Доля исков 2016 и ранее-2025,гг. в общей сумме платежей</t>
  </si>
  <si>
    <t>Доля исков 2023 и ранее в общей сумме платежей</t>
  </si>
  <si>
    <t>Доля исков 2022 и ранее в общей сумме платежей</t>
  </si>
  <si>
    <t>Доля исков 2021 и ранее в общей сумме платежей</t>
  </si>
  <si>
    <t>ИТОГО за 5 мес.</t>
  </si>
  <si>
    <t>ПГГ на 2025</t>
  </si>
  <si>
    <t>Результаты распределения дотаций на выравнивание 2025 год</t>
  </si>
  <si>
    <t>ИПЦ 2028</t>
  </si>
  <si>
    <t>Прирост 
2026 г. к 2025 г., тыс.руб.</t>
  </si>
  <si>
    <t>Проект для ДЭ</t>
  </si>
  <si>
    <t xml:space="preserve">                      на 2026 год и на плановый период 2027 и 2028 годов»</t>
  </si>
  <si>
    <t xml:space="preserve">                      на 2026 год и на плановый период 2027 и  2028 годов»</t>
  </si>
  <si>
    <t>Комплексы процессных мероприятий</t>
  </si>
  <si>
    <t>Комплекс процессных мероприятий "Организация оказания медицинской помощи в рамках областной программы обязательного медицинского страхования"</t>
  </si>
  <si>
    <t>07 4 00 00000</t>
  </si>
  <si>
    <t>07 4 20 00000</t>
  </si>
  <si>
    <t>07 4 20 00310</t>
  </si>
  <si>
    <t>07 4 20 50930</t>
  </si>
  <si>
    <t>07 4 20 50931</t>
  </si>
  <si>
    <t>07 4 20 50932</t>
  </si>
  <si>
    <t>Финансовое обеспечение организации обязательного медицинского страхования на территориях субъектов Российской Федерации за счет иных источников (финансовое обеспечение организации обязательного медицинского страхования лиц, застрахованных на территории Томской области)</t>
  </si>
  <si>
    <t>99 0 00 50930</t>
  </si>
  <si>
    <t>Непрограммные направления деятельность</t>
  </si>
  <si>
    <t>Прогноз размера МБТ 2025 г.</t>
  </si>
  <si>
    <r>
      <t>Утверждено на 2025 год  Законом Томской области от 27.12.2024 № 148-ОЗ (в ред от 09.</t>
    </r>
    <r>
      <rPr>
        <b/>
        <sz val="12"/>
        <rFont val="Times New Roman"/>
        <family val="1"/>
        <charset val="204"/>
      </rPr>
      <t>09.2025</t>
    </r>
    <r>
      <rPr>
        <sz val="12"/>
        <rFont val="Times New Roman"/>
        <family val="1"/>
        <charset val="204"/>
      </rPr>
      <t>), тыс. рублей</t>
    </r>
  </si>
  <si>
    <t>Непрограммное направление деятельности</t>
  </si>
  <si>
    <t>Источники финансирования дефицита бюджета Территориального фонда обязательного медицинского страхования Томской области на 2026 год и на плановый период 2027 и 2028 годов</t>
  </si>
  <si>
    <t>Проект бюджета Территориального фонда обязательного медицинского страхования Томской области на 2026 год и на плановый период 2027 и 2028 годов</t>
  </si>
  <si>
    <r>
      <t xml:space="preserve">Прогноз показателей 
</t>
    </r>
    <r>
      <rPr>
        <sz val="12"/>
        <rFont val="Times New Roman"/>
        <family val="1"/>
        <charset val="204"/>
      </rPr>
      <t>на 2026 год, 
тыс. рублей</t>
    </r>
  </si>
  <si>
    <r>
      <t xml:space="preserve">Прогноз показателей 
</t>
    </r>
    <r>
      <rPr>
        <sz val="12"/>
        <rFont val="Times New Roman"/>
        <family val="1"/>
        <charset val="204"/>
      </rPr>
      <t>на 2027 год, 
тыс. рублей</t>
    </r>
  </si>
  <si>
    <r>
      <t xml:space="preserve">Прогноз показателей 
</t>
    </r>
    <r>
      <rPr>
        <sz val="12"/>
        <rFont val="Times New Roman"/>
        <family val="1"/>
        <charset val="204"/>
      </rPr>
      <t>на 2028 год, 
тыс. рублей</t>
    </r>
  </si>
  <si>
    <t>ПРОГНОЗНЫЙ РАСЧЕТ РАЗМЕРА СТРАХОВЫХ ВЗНОСОВ НА ОМС НЕРАБОТАЮЩЕГО НАСЕЛЕНИЯ ТОМСКОЙ ОБЛАСТИ НА 2026 ГОД</t>
  </si>
  <si>
    <t>Численность неработающих застрахованных лиц в Томской области на 1 января 2025 года</t>
  </si>
  <si>
    <t>2025                             (по состоянию на 01.06.2025)</t>
  </si>
  <si>
    <t>Размер субвенции 2025 г.</t>
  </si>
  <si>
    <t>Численность застрахованных граждан на 01.01.2025</t>
  </si>
  <si>
    <t>Норматив фин.обеспечения базовой программы на 2026 год, руб.</t>
  </si>
  <si>
    <t>Плотность населения по РФ на 01.01.2025</t>
  </si>
  <si>
    <t>Плотность населения субъекта на 01.01.2025</t>
  </si>
  <si>
    <t>Норматив фин.обеспечения базовой программы на 2027 год, руб.</t>
  </si>
  <si>
    <t>Норматив фин.обеспечения базовой программы на 2028 год, руб.</t>
  </si>
  <si>
    <t>Доходы бюджета Территориального фонда обязательного медицинского страхования Томской области
 на 2026 год и на плановый период 2027 и 2028 годов</t>
  </si>
  <si>
    <t>к проекту Закона Томской области</t>
  </si>
  <si>
    <t xml:space="preserve">Распределение бюджетных ассигнований бюджета Территориального фонда обязательного медицинского страхования Томской области по разделам, подразделам, целевым статьям и видам расходов классификации расходов 
бюджетов на 2026 год   </t>
  </si>
  <si>
    <t>Сумма
 (тыс. рублей)</t>
  </si>
  <si>
    <t xml:space="preserve">Распределение бюджетных ассигнований бюджета Территориального фонда обязательного медицинского страхования Томской области по разделам, подразделам, целевым статьям и видам расходов классификации расходов бюджетов
 на плановый период 2027 и 2028 годов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</si>
</sst>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#,##0.0"/>
    <numFmt numFmtId="165" formatCode="0.000"/>
    <numFmt numFmtId="166" formatCode="0.000000000000"/>
    <numFmt numFmtId="167" formatCode="#,##0.000"/>
    <numFmt numFmtId="168" formatCode="#,##0.0000000"/>
    <numFmt numFmtId="169" formatCode="#,##0.00000000"/>
    <numFmt numFmtId="170" formatCode="_-* #,##0.00_р_._-;\-* #,##0.00_р_._-;_-* &quot;-&quot;??_р_._-;_-@_-"/>
    <numFmt numFmtId="171" formatCode="#,##0.0_ ;\-#,##0.0\ "/>
    <numFmt numFmtId="172" formatCode="#,##0.00_ ;\-#,##0.00\ "/>
    <numFmt numFmtId="173" formatCode="#,##0.00000_ ;\-#,##0.00000\ "/>
    <numFmt numFmtId="174" formatCode="0.0"/>
    <numFmt numFmtId="175" formatCode="0.0000"/>
    <numFmt numFmtId="176" formatCode="0.00000"/>
    <numFmt numFmtId="177" formatCode="#,##0.00000"/>
    <numFmt numFmtId="178" formatCode="_-* #,##0.0_р_._-;\-* #,##0.0_р_._-;_-* &quot;-&quot;??_р_._-;_-@_-"/>
    <numFmt numFmtId="179" formatCode="0.0%"/>
    <numFmt numFmtId="180" formatCode="#,##0.0000"/>
  </numFmts>
  <fonts count="3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i/>
      <sz val="11"/>
      <name val="Arial Cyr"/>
      <charset val="204"/>
    </font>
    <font>
      <b/>
      <i/>
      <sz val="11"/>
      <name val="Times New Roman"/>
      <family val="1"/>
      <charset val="204"/>
    </font>
    <font>
      <i/>
      <u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20" fillId="0" borderId="0" applyFont="0" applyFill="0" applyBorder="0" applyAlignment="0" applyProtection="0"/>
  </cellStyleXfs>
  <cellXfs count="561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3" borderId="2" xfId="0" applyFont="1" applyFill="1" applyBorder="1"/>
    <xf numFmtId="0" fontId="1" fillId="0" borderId="3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0" borderId="6" xfId="0" applyFont="1" applyBorder="1"/>
    <xf numFmtId="0" fontId="1" fillId="0" borderId="7" xfId="0" applyFont="1" applyBorder="1"/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4" fontId="1" fillId="0" borderId="0" xfId="0" applyNumberFormat="1" applyFont="1"/>
    <xf numFmtId="164" fontId="5" fillId="0" borderId="4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>
      <alignment horizontal="center"/>
    </xf>
    <xf numFmtId="164" fontId="1" fillId="0" borderId="5" xfId="0" applyNumberFormat="1" applyFont="1" applyFill="1" applyBorder="1"/>
    <xf numFmtId="164" fontId="1" fillId="0" borderId="8" xfId="0" applyNumberFormat="1" applyFont="1" applyFill="1" applyBorder="1"/>
    <xf numFmtId="164" fontId="2" fillId="0" borderId="7" xfId="0" applyNumberFormat="1" applyFont="1" applyFill="1" applyBorder="1"/>
    <xf numFmtId="164" fontId="2" fillId="0" borderId="0" xfId="0" applyNumberFormat="1" applyFont="1" applyFill="1" applyBorder="1"/>
    <xf numFmtId="164" fontId="1" fillId="0" borderId="0" xfId="0" applyNumberFormat="1" applyFont="1" applyFill="1" applyBorder="1"/>
    <xf numFmtId="164" fontId="1" fillId="0" borderId="6" xfId="0" applyNumberFormat="1" applyFont="1" applyFill="1" applyBorder="1"/>
    <xf numFmtId="0" fontId="1" fillId="0" borderId="0" xfId="0" applyFont="1" applyBorder="1" applyAlignment="1">
      <alignment horizontal="right"/>
    </xf>
    <xf numFmtId="0" fontId="3" fillId="3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Continuous" vertical="center"/>
    </xf>
    <xf numFmtId="0" fontId="4" fillId="4" borderId="13" xfId="0" applyFont="1" applyFill="1" applyBorder="1" applyAlignment="1">
      <alignment horizontal="centerContinuous" vertical="center"/>
    </xf>
    <xf numFmtId="4" fontId="6" fillId="0" borderId="0" xfId="0" applyNumberFormat="1" applyFont="1" applyFill="1" applyBorder="1"/>
    <xf numFmtId="0" fontId="6" fillId="0" borderId="0" xfId="0" applyFont="1" applyFill="1" applyBorder="1" applyAlignment="1">
      <alignment wrapText="1"/>
    </xf>
    <xf numFmtId="164" fontId="4" fillId="0" borderId="5" xfId="0" applyNumberFormat="1" applyFont="1" applyFill="1" applyBorder="1"/>
    <xf numFmtId="43" fontId="1" fillId="0" borderId="0" xfId="0" applyNumberFormat="1" applyFont="1" applyBorder="1"/>
    <xf numFmtId="164" fontId="1" fillId="3" borderId="0" xfId="0" applyNumberFormat="1" applyFont="1" applyFill="1" applyBorder="1"/>
    <xf numFmtId="164" fontId="1" fillId="3" borderId="6" xfId="0" applyNumberFormat="1" applyFont="1" applyFill="1" applyBorder="1"/>
    <xf numFmtId="0" fontId="1" fillId="3" borderId="0" xfId="0" applyFont="1" applyFill="1"/>
    <xf numFmtId="0" fontId="1" fillId="0" borderId="19" xfId="0" applyFont="1" applyBorder="1"/>
    <xf numFmtId="0" fontId="1" fillId="0" borderId="20" xfId="0" applyFont="1" applyBorder="1"/>
    <xf numFmtId="164" fontId="1" fillId="0" borderId="20" xfId="0" applyNumberFormat="1" applyFont="1" applyBorder="1"/>
    <xf numFmtId="164" fontId="1" fillId="3" borderId="20" xfId="0" applyNumberFormat="1" applyFont="1" applyFill="1" applyBorder="1"/>
    <xf numFmtId="0" fontId="1" fillId="0" borderId="21" xfId="0" applyFont="1" applyBorder="1"/>
    <xf numFmtId="0" fontId="1" fillId="0" borderId="0" xfId="0" applyFont="1" applyFill="1"/>
    <xf numFmtId="0" fontId="1" fillId="0" borderId="0" xfId="0" applyFont="1" applyFill="1" applyBorder="1"/>
    <xf numFmtId="0" fontId="1" fillId="5" borderId="0" xfId="0" applyFont="1" applyFill="1"/>
    <xf numFmtId="0" fontId="1" fillId="0" borderId="7" xfId="1" applyFont="1" applyBorder="1"/>
    <xf numFmtId="0" fontId="1" fillId="0" borderId="0" xfId="1" applyFont="1" applyBorder="1"/>
    <xf numFmtId="0" fontId="1" fillId="3" borderId="0" xfId="1" applyFont="1" applyFill="1" applyBorder="1"/>
    <xf numFmtId="0" fontId="1" fillId="0" borderId="2" xfId="1" applyFont="1" applyBorder="1"/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2" fillId="0" borderId="7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1" fillId="0" borderId="7" xfId="1" applyFont="1" applyFill="1" applyBorder="1"/>
    <xf numFmtId="0" fontId="1" fillId="0" borderId="0" xfId="1" applyFont="1" applyFill="1" applyBorder="1"/>
    <xf numFmtId="4" fontId="6" fillId="0" borderId="5" xfId="0" applyNumberFormat="1" applyFont="1" applyFill="1" applyBorder="1"/>
    <xf numFmtId="0" fontId="1" fillId="3" borderId="5" xfId="0" applyFont="1" applyFill="1" applyBorder="1"/>
    <xf numFmtId="166" fontId="1" fillId="3" borderId="5" xfId="0" applyNumberFormat="1" applyFont="1" applyFill="1" applyBorder="1"/>
    <xf numFmtId="0" fontId="1" fillId="0" borderId="5" xfId="0" applyFont="1" applyFill="1" applyBorder="1"/>
    <xf numFmtId="0" fontId="1" fillId="0" borderId="20" xfId="1" applyFont="1" applyBorder="1"/>
    <xf numFmtId="4" fontId="1" fillId="0" borderId="20" xfId="0" applyNumberFormat="1" applyFont="1" applyBorder="1"/>
    <xf numFmtId="0" fontId="1" fillId="0" borderId="1" xfId="1" applyFont="1" applyBorder="1"/>
    <xf numFmtId="0" fontId="1" fillId="0" borderId="3" xfId="1" applyFont="1" applyBorder="1"/>
    <xf numFmtId="4" fontId="1" fillId="0" borderId="0" xfId="1" applyNumberFormat="1" applyFont="1" applyBorder="1"/>
    <xf numFmtId="4" fontId="1" fillId="0" borderId="0" xfId="0" applyNumberFormat="1" applyFont="1" applyBorder="1"/>
    <xf numFmtId="0" fontId="1" fillId="0" borderId="6" xfId="1" applyFont="1" applyBorder="1"/>
    <xf numFmtId="0" fontId="1" fillId="0" borderId="0" xfId="1" applyFont="1" applyBorder="1" applyAlignment="1">
      <alignment horizontal="right"/>
    </xf>
    <xf numFmtId="0" fontId="1" fillId="0" borderId="19" xfId="1" applyFont="1" applyBorder="1"/>
    <xf numFmtId="0" fontId="1" fillId="0" borderId="21" xfId="1" applyFont="1" applyBorder="1"/>
    <xf numFmtId="164" fontId="1" fillId="0" borderId="0" xfId="0" applyNumberFormat="1" applyFont="1" applyBorder="1"/>
    <xf numFmtId="0" fontId="4" fillId="0" borderId="3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Continuous" vertical="center"/>
    </xf>
    <xf numFmtId="164" fontId="4" fillId="0" borderId="35" xfId="0" applyNumberFormat="1" applyFont="1" applyFill="1" applyBorder="1"/>
    <xf numFmtId="164" fontId="4" fillId="0" borderId="36" xfId="0" applyNumberFormat="1" applyFont="1" applyFill="1" applyBorder="1"/>
    <xf numFmtId="164" fontId="2" fillId="0" borderId="18" xfId="0" applyNumberFormat="1" applyFont="1" applyFill="1" applyBorder="1" applyAlignment="1">
      <alignment horizontal="right" vertical="center"/>
    </xf>
    <xf numFmtId="164" fontId="2" fillId="0" borderId="26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/>
    <xf numFmtId="169" fontId="1" fillId="0" borderId="0" xfId="0" applyNumberFormat="1" applyFont="1" applyFill="1" applyBorder="1"/>
    <xf numFmtId="0" fontId="1" fillId="0" borderId="0" xfId="2" applyFont="1" applyAlignment="1"/>
    <xf numFmtId="0" fontId="1" fillId="3" borderId="0" xfId="2" applyFont="1" applyFill="1" applyAlignment="1"/>
    <xf numFmtId="0" fontId="3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0" fillId="0" borderId="0" xfId="2" applyFont="1"/>
    <xf numFmtId="0" fontId="10" fillId="0" borderId="0" xfId="2" applyFont="1" applyFill="1"/>
    <xf numFmtId="0" fontId="6" fillId="3" borderId="0" xfId="2" applyFont="1" applyFill="1" applyAlignment="1">
      <alignment horizontal="center" vertical="center"/>
    </xf>
    <xf numFmtId="49" fontId="1" fillId="0" borderId="5" xfId="2" applyNumberFormat="1" applyFont="1" applyBorder="1" applyAlignment="1">
      <alignment horizontal="center" vertical="center"/>
    </xf>
    <xf numFmtId="0" fontId="11" fillId="3" borderId="14" xfId="2" applyFont="1" applyFill="1" applyBorder="1" applyAlignment="1">
      <alignment horizontal="left" vertical="center" wrapText="1"/>
    </xf>
    <xf numFmtId="164" fontId="6" fillId="3" borderId="0" xfId="2" applyNumberFormat="1" applyFont="1" applyFill="1" applyAlignment="1">
      <alignment horizontal="center" vertical="center"/>
    </xf>
    <xf numFmtId="0" fontId="4" fillId="3" borderId="14" xfId="2" applyFont="1" applyFill="1" applyBorder="1" applyAlignment="1">
      <alignment horizontal="left" vertical="center" wrapText="1"/>
    </xf>
    <xf numFmtId="0" fontId="2" fillId="3" borderId="14" xfId="2" applyFont="1" applyFill="1" applyBorder="1" applyAlignment="1">
      <alignment horizontal="left" vertical="center" wrapText="1"/>
    </xf>
    <xf numFmtId="173" fontId="1" fillId="0" borderId="0" xfId="2" applyNumberFormat="1" applyFont="1" applyFill="1" applyBorder="1" applyAlignment="1">
      <alignment horizontal="center" vertical="center"/>
    </xf>
    <xf numFmtId="164" fontId="13" fillId="3" borderId="40" xfId="2" applyNumberFormat="1" applyFont="1" applyFill="1" applyBorder="1" applyAlignment="1">
      <alignment horizontal="center" vertical="center" wrapText="1"/>
    </xf>
    <xf numFmtId="0" fontId="2" fillId="3" borderId="31" xfId="2" applyFont="1" applyFill="1" applyBorder="1" applyAlignment="1">
      <alignment horizontal="center" vertical="center" wrapText="1"/>
    </xf>
    <xf numFmtId="0" fontId="2" fillId="3" borderId="41" xfId="2" applyFont="1" applyFill="1" applyBorder="1" applyAlignment="1">
      <alignment horizontal="center" vertical="center" wrapText="1"/>
    </xf>
    <xf numFmtId="0" fontId="2" fillId="3" borderId="33" xfId="2" applyFont="1" applyFill="1" applyBorder="1" applyAlignment="1">
      <alignment horizontal="center" vertical="center" wrapText="1"/>
    </xf>
    <xf numFmtId="164" fontId="13" fillId="3" borderId="42" xfId="2" applyNumberFormat="1" applyFont="1" applyFill="1" applyBorder="1" applyAlignment="1">
      <alignment horizontal="center" vertical="center" wrapText="1"/>
    </xf>
    <xf numFmtId="0" fontId="2" fillId="3" borderId="30" xfId="2" applyFont="1" applyFill="1" applyBorder="1" applyAlignment="1">
      <alignment horizontal="center" vertical="center" wrapText="1"/>
    </xf>
    <xf numFmtId="0" fontId="2" fillId="3" borderId="32" xfId="2" applyFont="1" applyFill="1" applyBorder="1" applyAlignment="1">
      <alignment horizontal="center" vertical="center" wrapText="1"/>
    </xf>
    <xf numFmtId="0" fontId="2" fillId="3" borderId="43" xfId="2" applyFont="1" applyFill="1" applyBorder="1" applyAlignment="1">
      <alignment horizontal="center" vertical="center" wrapText="1"/>
    </xf>
    <xf numFmtId="49" fontId="1" fillId="3" borderId="5" xfId="2" applyNumberFormat="1" applyFont="1" applyFill="1" applyBorder="1" applyAlignment="1">
      <alignment horizontal="center" vertical="center"/>
    </xf>
    <xf numFmtId="164" fontId="4" fillId="3" borderId="4" xfId="2" applyNumberFormat="1" applyFont="1" applyFill="1" applyBorder="1"/>
    <xf numFmtId="164" fontId="4" fillId="3" borderId="5" xfId="2" applyNumberFormat="1" applyFont="1" applyFill="1" applyBorder="1"/>
    <xf numFmtId="164" fontId="4" fillId="3" borderId="12" xfId="2" applyNumberFormat="1" applyFont="1" applyFill="1" applyBorder="1"/>
    <xf numFmtId="164" fontId="4" fillId="3" borderId="8" xfId="2" applyNumberFormat="1" applyFont="1" applyFill="1" applyBorder="1"/>
    <xf numFmtId="164" fontId="2" fillId="3" borderId="5" xfId="2" applyNumberFormat="1" applyFont="1" applyFill="1" applyBorder="1"/>
    <xf numFmtId="164" fontId="2" fillId="3" borderId="12" xfId="2" applyNumberFormat="1" applyFont="1" applyFill="1" applyBorder="1"/>
    <xf numFmtId="164" fontId="2" fillId="3" borderId="8" xfId="2" applyNumberFormat="1" applyFont="1" applyFill="1" applyBorder="1"/>
    <xf numFmtId="0" fontId="11" fillId="3" borderId="14" xfId="2" applyFont="1" applyFill="1" applyBorder="1" applyAlignment="1">
      <alignment vertical="center" wrapText="1"/>
    </xf>
    <xf numFmtId="164" fontId="4" fillId="3" borderId="4" xfId="2" applyNumberFormat="1" applyFont="1" applyFill="1" applyBorder="1" applyAlignment="1">
      <alignment horizontal="right" vertical="center"/>
    </xf>
    <xf numFmtId="164" fontId="2" fillId="3" borderId="5" xfId="2" applyNumberFormat="1" applyFont="1" applyFill="1" applyBorder="1" applyAlignment="1">
      <alignment horizontal="right" vertical="center"/>
    </xf>
    <xf numFmtId="164" fontId="2" fillId="3" borderId="12" xfId="2" applyNumberFormat="1" applyFont="1" applyFill="1" applyBorder="1" applyAlignment="1">
      <alignment horizontal="center" vertical="center"/>
    </xf>
    <xf numFmtId="164" fontId="2" fillId="3" borderId="5" xfId="2" applyNumberFormat="1" applyFont="1" applyFill="1" applyBorder="1" applyAlignment="1">
      <alignment horizontal="center" vertical="center"/>
    </xf>
    <xf numFmtId="164" fontId="2" fillId="3" borderId="8" xfId="2" applyNumberFormat="1" applyFont="1" applyFill="1" applyBorder="1" applyAlignment="1">
      <alignment horizontal="center" vertical="center"/>
    </xf>
    <xf numFmtId="164" fontId="4" fillId="3" borderId="4" xfId="4" applyNumberFormat="1" applyFont="1" applyFill="1" applyBorder="1"/>
    <xf numFmtId="164" fontId="2" fillId="3" borderId="5" xfId="4" applyNumberFormat="1" applyFont="1" applyFill="1" applyBorder="1"/>
    <xf numFmtId="164" fontId="2" fillId="3" borderId="12" xfId="4" applyNumberFormat="1" applyFont="1" applyFill="1" applyBorder="1"/>
    <xf numFmtId="164" fontId="2" fillId="3" borderId="8" xfId="4" applyNumberFormat="1" applyFont="1" applyFill="1" applyBorder="1"/>
    <xf numFmtId="0" fontId="11" fillId="3" borderId="14" xfId="2" applyFont="1" applyFill="1" applyBorder="1" applyAlignment="1">
      <alignment horizontal="center" vertical="center" wrapText="1"/>
    </xf>
    <xf numFmtId="4" fontId="7" fillId="3" borderId="0" xfId="4" applyNumberFormat="1" applyFont="1" applyFill="1" applyBorder="1"/>
    <xf numFmtId="164" fontId="2" fillId="3" borderId="0" xfId="4" applyNumberFormat="1" applyFont="1" applyFill="1" applyAlignment="1">
      <alignment horizontal="center" vertical="center"/>
    </xf>
    <xf numFmtId="172" fontId="2" fillId="3" borderId="0" xfId="3" applyNumberFormat="1" applyFont="1" applyFill="1" applyBorder="1" applyAlignment="1">
      <alignment horizontal="center" vertical="center"/>
    </xf>
    <xf numFmtId="171" fontId="2" fillId="3" borderId="0" xfId="3" applyNumberFormat="1" applyFont="1" applyFill="1" applyBorder="1" applyAlignment="1">
      <alignment horizontal="center" vertical="center"/>
    </xf>
    <xf numFmtId="164" fontId="4" fillId="3" borderId="4" xfId="2" applyNumberFormat="1" applyFont="1" applyFill="1" applyBorder="1" applyAlignment="1">
      <alignment horizontal="right"/>
    </xf>
    <xf numFmtId="171" fontId="2" fillId="0" borderId="0" xfId="3" applyNumberFormat="1" applyFont="1" applyFill="1" applyBorder="1" applyAlignment="1">
      <alignment horizontal="center" vertical="center"/>
    </xf>
    <xf numFmtId="164" fontId="2" fillId="3" borderId="12" xfId="2" applyNumberFormat="1" applyFont="1" applyFill="1" applyBorder="1" applyAlignment="1">
      <alignment horizontal="right" vertical="center"/>
    </xf>
    <xf numFmtId="171" fontId="2" fillId="0" borderId="5" xfId="3" applyNumberFormat="1" applyFont="1" applyFill="1" applyBorder="1" applyAlignment="1">
      <alignment horizontal="center" vertical="center" wrapText="1"/>
    </xf>
    <xf numFmtId="164" fontId="4" fillId="3" borderId="34" xfId="2" applyNumberFormat="1" applyFont="1" applyFill="1" applyBorder="1"/>
    <xf numFmtId="164" fontId="2" fillId="3" borderId="35" xfId="2" applyNumberFormat="1" applyFont="1" applyFill="1" applyBorder="1"/>
    <xf numFmtId="164" fontId="2" fillId="3" borderId="44" xfId="2" applyNumberFormat="1" applyFont="1" applyFill="1" applyBorder="1"/>
    <xf numFmtId="164" fontId="2" fillId="3" borderId="36" xfId="2" applyNumberFormat="1" applyFont="1" applyFill="1" applyBorder="1"/>
    <xf numFmtId="0" fontId="2" fillId="0" borderId="0" xfId="2" applyFont="1"/>
    <xf numFmtId="0" fontId="2" fillId="0" borderId="0" xfId="2" applyFont="1" applyFill="1"/>
    <xf numFmtId="171" fontId="2" fillId="0" borderId="0" xfId="2" applyNumberFormat="1" applyFont="1" applyFill="1"/>
    <xf numFmtId="164" fontId="2" fillId="0" borderId="0" xfId="2" applyNumberFormat="1" applyFont="1" applyFill="1"/>
    <xf numFmtId="0" fontId="1" fillId="0" borderId="0" xfId="2" applyFont="1" applyAlignment="1">
      <alignment horizontal="left" vertical="top"/>
    </xf>
    <xf numFmtId="0" fontId="2" fillId="0" borderId="0" xfId="2" applyFont="1" applyAlignment="1">
      <alignment horizontal="right"/>
    </xf>
    <xf numFmtId="0" fontId="2" fillId="0" borderId="0" xfId="2" applyFont="1" applyAlignment="1"/>
    <xf numFmtId="0" fontId="6" fillId="0" borderId="0" xfId="2" applyFont="1" applyAlignment="1">
      <alignment horizontal="left" indent="15"/>
    </xf>
    <xf numFmtId="0" fontId="2" fillId="0" borderId="0" xfId="2" applyFont="1" applyAlignment="1">
      <alignment horizontal="center"/>
    </xf>
    <xf numFmtId="164" fontId="1" fillId="0" borderId="0" xfId="2" applyNumberFormat="1" applyFont="1" applyAlignment="1"/>
    <xf numFmtId="0" fontId="13" fillId="0" borderId="5" xfId="2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left" wrapText="1"/>
    </xf>
    <xf numFmtId="164" fontId="4" fillId="3" borderId="5" xfId="2" applyNumberFormat="1" applyFont="1" applyFill="1" applyBorder="1" applyAlignment="1">
      <alignment horizontal="center" vertical="center" wrapText="1"/>
    </xf>
    <xf numFmtId="170" fontId="1" fillId="3" borderId="0" xfId="3" applyFont="1" applyFill="1" applyAlignment="1"/>
    <xf numFmtId="4" fontId="1" fillId="3" borderId="0" xfId="2" applyNumberFormat="1" applyFont="1" applyFill="1" applyAlignment="1"/>
    <xf numFmtId="164" fontId="1" fillId="0" borderId="0" xfId="2" applyNumberFormat="1" applyFont="1" applyAlignment="1">
      <alignment horizontal="center"/>
    </xf>
    <xf numFmtId="0" fontId="4" fillId="0" borderId="0" xfId="2" applyFont="1" applyAlignment="1"/>
    <xf numFmtId="0" fontId="13" fillId="0" borderId="0" xfId="2" applyFont="1" applyAlignment="1"/>
    <xf numFmtId="0" fontId="13" fillId="0" borderId="0" xfId="2" applyFont="1" applyAlignment="1">
      <alignment horizontal="left" vertical="top"/>
    </xf>
    <xf numFmtId="0" fontId="4" fillId="0" borderId="0" xfId="2" applyFont="1" applyFill="1" applyAlignment="1"/>
    <xf numFmtId="0" fontId="2" fillId="0" borderId="0" xfId="2" applyFont="1" applyBorder="1" applyAlignment="1">
      <alignment horizontal="left" vertical="top"/>
    </xf>
    <xf numFmtId="164" fontId="2" fillId="0" borderId="0" xfId="2" applyNumberFormat="1" applyFont="1" applyBorder="1" applyAlignment="1">
      <alignment horizontal="center"/>
    </xf>
    <xf numFmtId="0" fontId="13" fillId="0" borderId="0" xfId="2" applyFont="1" applyBorder="1" applyAlignment="1">
      <alignment horizontal="left" vertical="top"/>
    </xf>
    <xf numFmtId="164" fontId="1" fillId="0" borderId="0" xfId="2" applyNumberFormat="1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0" fontId="6" fillId="0" borderId="0" xfId="2" applyFont="1" applyBorder="1" applyAlignment="1">
      <alignment horizontal="left" vertical="top"/>
    </xf>
    <xf numFmtId="2" fontId="6" fillId="0" borderId="0" xfId="2" applyNumberFormat="1" applyFont="1" applyBorder="1" applyAlignment="1">
      <alignment horizontal="center"/>
    </xf>
    <xf numFmtId="2" fontId="1" fillId="0" borderId="0" xfId="2" applyNumberFormat="1" applyFont="1" applyAlignment="1"/>
    <xf numFmtId="0" fontId="7" fillId="0" borderId="0" xfId="2" applyFont="1" applyAlignment="1">
      <alignment horizontal="center"/>
    </xf>
    <xf numFmtId="0" fontId="2" fillId="3" borderId="5" xfId="2" applyFont="1" applyFill="1" applyBorder="1" applyAlignment="1">
      <alignment horizontal="left" vertical="center" wrapText="1"/>
    </xf>
    <xf numFmtId="0" fontId="7" fillId="0" borderId="0" xfId="2" applyFont="1"/>
    <xf numFmtId="164" fontId="7" fillId="0" borderId="0" xfId="2" applyNumberFormat="1" applyFont="1"/>
    <xf numFmtId="0" fontId="2" fillId="3" borderId="45" xfId="2" applyFont="1" applyFill="1" applyBorder="1" applyAlignment="1">
      <alignment vertical="center" wrapText="1"/>
    </xf>
    <xf numFmtId="0" fontId="2" fillId="3" borderId="5" xfId="2" applyFont="1" applyFill="1" applyBorder="1" applyAlignment="1">
      <alignment vertical="center" wrapText="1"/>
    </xf>
    <xf numFmtId="0" fontId="7" fillId="3" borderId="0" xfId="2" applyFont="1" applyFill="1"/>
    <xf numFmtId="4" fontId="1" fillId="3" borderId="5" xfId="0" applyNumberFormat="1" applyFont="1" applyFill="1" applyBorder="1"/>
    <xf numFmtId="4" fontId="1" fillId="0" borderId="5" xfId="0" applyNumberFormat="1" applyFont="1" applyBorder="1"/>
    <xf numFmtId="164" fontId="2" fillId="3" borderId="5" xfId="2" applyNumberFormat="1" applyFont="1" applyFill="1" applyBorder="1" applyAlignment="1">
      <alignment horizontal="right"/>
    </xf>
    <xf numFmtId="164" fontId="2" fillId="3" borderId="5" xfId="2" applyNumberFormat="1" applyFont="1" applyFill="1" applyBorder="1" applyAlignment="1">
      <alignment horizontal="center" vertical="center" wrapText="1"/>
    </xf>
    <xf numFmtId="171" fontId="4" fillId="3" borderId="5" xfId="3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4" fontId="2" fillId="3" borderId="5" xfId="0" applyNumberFormat="1" applyFont="1" applyFill="1" applyBorder="1"/>
    <xf numFmtId="0" fontId="3" fillId="3" borderId="11" xfId="0" applyFont="1" applyFill="1" applyBorder="1" applyAlignment="1">
      <alignment horizontal="center" vertical="center" wrapText="1"/>
    </xf>
    <xf numFmtId="0" fontId="1" fillId="3" borderId="7" xfId="0" applyFont="1" applyFill="1" applyBorder="1"/>
    <xf numFmtId="165" fontId="2" fillId="3" borderId="5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right"/>
    </xf>
    <xf numFmtId="4" fontId="2" fillId="3" borderId="5" xfId="1" applyNumberFormat="1" applyFont="1" applyFill="1" applyBorder="1" applyAlignment="1">
      <alignment horizontal="center"/>
    </xf>
    <xf numFmtId="4" fontId="2" fillId="3" borderId="7" xfId="1" applyNumberFormat="1" applyFont="1" applyFill="1" applyBorder="1" applyAlignment="1">
      <alignment horizontal="center"/>
    </xf>
    <xf numFmtId="4" fontId="2" fillId="3" borderId="0" xfId="1" applyNumberFormat="1" applyFont="1" applyFill="1" applyBorder="1" applyAlignment="1">
      <alignment horizontal="center"/>
    </xf>
    <xf numFmtId="4" fontId="2" fillId="3" borderId="4" xfId="1" applyNumberFormat="1" applyFont="1" applyFill="1" applyBorder="1" applyAlignment="1">
      <alignment horizontal="center"/>
    </xf>
    <xf numFmtId="4" fontId="2" fillId="0" borderId="5" xfId="1" applyNumberFormat="1" applyFont="1" applyFill="1" applyBorder="1" applyAlignment="1">
      <alignment horizontal="center"/>
    </xf>
    <xf numFmtId="171" fontId="2" fillId="3" borderId="5" xfId="2" applyNumberFormat="1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left" vertical="center" wrapText="1"/>
    </xf>
    <xf numFmtId="0" fontId="2" fillId="0" borderId="0" xfId="2" applyFont="1" applyAlignment="1">
      <alignment vertical="center" wrapText="1"/>
    </xf>
    <xf numFmtId="164" fontId="2" fillId="6" borderId="5" xfId="0" applyNumberFormat="1" applyFont="1" applyFill="1" applyBorder="1"/>
    <xf numFmtId="164" fontId="2" fillId="6" borderId="18" xfId="0" applyNumberFormat="1" applyFont="1" applyFill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4" fontId="1" fillId="0" borderId="5" xfId="0" applyNumberFormat="1" applyFont="1" applyFill="1" applyBorder="1"/>
    <xf numFmtId="0" fontId="2" fillId="0" borderId="5" xfId="2" applyFont="1" applyBorder="1" applyAlignment="1">
      <alignment horizontal="left" vertical="center" wrapText="1"/>
    </xf>
    <xf numFmtId="171" fontId="2" fillId="0" borderId="5" xfId="3" applyNumberFormat="1" applyFont="1" applyFill="1" applyBorder="1" applyAlignment="1">
      <alignment horizontal="center" vertical="center"/>
    </xf>
    <xf numFmtId="171" fontId="4" fillId="0" borderId="5" xfId="3" applyNumberFormat="1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vertical="center" wrapText="1"/>
    </xf>
    <xf numFmtId="0" fontId="7" fillId="0" borderId="0" xfId="2" applyFont="1" applyAlignment="1">
      <alignment vertical="center"/>
    </xf>
    <xf numFmtId="0" fontId="2" fillId="3" borderId="5" xfId="2" applyFont="1" applyFill="1" applyBorder="1" applyAlignment="1">
      <alignment vertical="center"/>
    </xf>
    <xf numFmtId="0" fontId="2" fillId="3" borderId="5" xfId="2" applyFont="1" applyFill="1" applyBorder="1" applyAlignment="1">
      <alignment horizontal="center" vertical="center" wrapText="1"/>
    </xf>
    <xf numFmtId="177" fontId="6" fillId="3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right"/>
    </xf>
    <xf numFmtId="179" fontId="4" fillId="3" borderId="5" xfId="6" applyNumberFormat="1" applyFont="1" applyFill="1" applyBorder="1" applyAlignment="1">
      <alignment horizontal="center" vertical="center"/>
    </xf>
    <xf numFmtId="179" fontId="2" fillId="0" borderId="5" xfId="6" applyNumberFormat="1" applyFont="1" applyFill="1" applyBorder="1" applyAlignment="1">
      <alignment horizontal="center" vertical="center"/>
    </xf>
    <xf numFmtId="179" fontId="4" fillId="0" borderId="5" xfId="6" applyNumberFormat="1" applyFont="1" applyFill="1" applyBorder="1" applyAlignment="1">
      <alignment horizontal="center" vertical="center"/>
    </xf>
    <xf numFmtId="0" fontId="6" fillId="3" borderId="0" xfId="0" applyFont="1" applyFill="1"/>
    <xf numFmtId="0" fontId="13" fillId="0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 wrapText="1"/>
    </xf>
    <xf numFmtId="0" fontId="21" fillId="3" borderId="12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left" vertical="top" wrapText="1"/>
    </xf>
    <xf numFmtId="164" fontId="6" fillId="3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right"/>
    </xf>
    <xf numFmtId="4" fontId="2" fillId="0" borderId="0" xfId="2" applyNumberFormat="1" applyFont="1" applyFill="1"/>
    <xf numFmtId="179" fontId="2" fillId="0" borderId="0" xfId="6" applyNumberFormat="1" applyFont="1" applyFill="1"/>
    <xf numFmtId="164" fontId="4" fillId="3" borderId="5" xfId="3" applyNumberFormat="1" applyFont="1" applyFill="1" applyBorder="1" applyAlignment="1">
      <alignment horizontal="center" vertical="center"/>
    </xf>
    <xf numFmtId="164" fontId="2" fillId="3" borderId="5" xfId="3" applyNumberFormat="1" applyFont="1" applyFill="1" applyBorder="1" applyAlignment="1">
      <alignment horizontal="center" vertical="center"/>
    </xf>
    <xf numFmtId="164" fontId="11" fillId="3" borderId="5" xfId="3" applyNumberFormat="1" applyFont="1" applyFill="1" applyBorder="1" applyAlignment="1">
      <alignment horizontal="center" vertical="center"/>
    </xf>
    <xf numFmtId="164" fontId="2" fillId="0" borderId="5" xfId="3" applyNumberFormat="1" applyFont="1" applyFill="1" applyBorder="1" applyAlignment="1">
      <alignment horizontal="center" vertical="center" wrapText="1"/>
    </xf>
    <xf numFmtId="0" fontId="2" fillId="3" borderId="0" xfId="2" applyFont="1" applyFill="1"/>
    <xf numFmtId="4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4" fontId="11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4" fontId="11" fillId="0" borderId="5" xfId="2" applyNumberFormat="1" applyFont="1" applyBorder="1" applyAlignment="1">
      <alignment vertical="center"/>
    </xf>
    <xf numFmtId="172" fontId="11" fillId="0" borderId="5" xfId="2" applyNumberFormat="1" applyFont="1" applyBorder="1" applyAlignment="1">
      <alignment vertical="center"/>
    </xf>
    <xf numFmtId="3" fontId="12" fillId="0" borderId="5" xfId="2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164" fontId="5" fillId="3" borderId="4" xfId="1" applyNumberFormat="1" applyFont="1" applyFill="1" applyBorder="1" applyAlignment="1">
      <alignment horizontal="center"/>
    </xf>
    <xf numFmtId="164" fontId="5" fillId="3" borderId="5" xfId="1" applyNumberFormat="1" applyFont="1" applyFill="1" applyBorder="1" applyAlignment="1">
      <alignment horizontal="center"/>
    </xf>
    <xf numFmtId="0" fontId="24" fillId="2" borderId="0" xfId="0" applyFont="1" applyFill="1" applyAlignment="1"/>
    <xf numFmtId="0" fontId="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vertical="center" wrapText="1"/>
    </xf>
    <xf numFmtId="164" fontId="2" fillId="3" borderId="18" xfId="0" applyNumberFormat="1" applyFont="1" applyFill="1" applyBorder="1" applyAlignment="1">
      <alignment horizontal="right" vertical="center"/>
    </xf>
    <xf numFmtId="43" fontId="1" fillId="3" borderId="0" xfId="0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wrapText="1"/>
    </xf>
    <xf numFmtId="0" fontId="1" fillId="0" borderId="4" xfId="0" applyFont="1" applyFill="1" applyBorder="1" applyAlignment="1">
      <alignment vertical="center" wrapText="1"/>
    </xf>
    <xf numFmtId="164" fontId="2" fillId="3" borderId="5" xfId="0" applyNumberFormat="1" applyFont="1" applyFill="1" applyBorder="1" applyAlignment="1">
      <alignment horizontal="right" vertical="center"/>
    </xf>
    <xf numFmtId="0" fontId="17" fillId="4" borderId="4" xfId="0" applyFont="1" applyFill="1" applyBorder="1" applyAlignment="1">
      <alignment vertical="center" wrapText="1"/>
    </xf>
    <xf numFmtId="0" fontId="3" fillId="0" borderId="34" xfId="0" applyFont="1" applyFill="1" applyBorder="1" applyAlignment="1">
      <alignment horizontal="right" wrapText="1"/>
    </xf>
    <xf numFmtId="164" fontId="4" fillId="3" borderId="35" xfId="0" applyNumberFormat="1" applyFont="1" applyFill="1" applyBorder="1"/>
    <xf numFmtId="43" fontId="3" fillId="3" borderId="0" xfId="0" applyNumberFormat="1" applyFont="1" applyFill="1" applyBorder="1" applyAlignment="1">
      <alignment vertical="top" wrapText="1"/>
    </xf>
    <xf numFmtId="164" fontId="11" fillId="3" borderId="7" xfId="0" applyNumberFormat="1" applyFont="1" applyFill="1" applyBorder="1"/>
    <xf numFmtId="164" fontId="11" fillId="3" borderId="0" xfId="0" applyNumberFormat="1" applyFont="1" applyFill="1" applyBorder="1"/>
    <xf numFmtId="164" fontId="2" fillId="3" borderId="0" xfId="0" applyNumberFormat="1" applyFont="1" applyFill="1" applyBorder="1"/>
    <xf numFmtId="0" fontId="4" fillId="6" borderId="5" xfId="0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5" xfId="0" applyFont="1" applyFill="1" applyBorder="1"/>
    <xf numFmtId="4" fontId="3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wrapText="1"/>
    </xf>
    <xf numFmtId="4" fontId="13" fillId="0" borderId="5" xfId="0" applyNumberFormat="1" applyFont="1" applyFill="1" applyBorder="1"/>
    <xf numFmtId="4" fontId="3" fillId="0" borderId="5" xfId="0" applyNumberFormat="1" applyFont="1" applyBorder="1"/>
    <xf numFmtId="0" fontId="13" fillId="2" borderId="7" xfId="0" applyFont="1" applyFill="1" applyBorder="1"/>
    <xf numFmtId="4" fontId="13" fillId="2" borderId="0" xfId="0" applyNumberFormat="1" applyFont="1" applyFill="1" applyBorder="1"/>
    <xf numFmtId="0" fontId="1" fillId="2" borderId="0" xfId="0" applyFont="1" applyFill="1" applyBorder="1"/>
    <xf numFmtId="0" fontId="1" fillId="3" borderId="6" xfId="0" applyFont="1" applyFill="1" applyBorder="1"/>
    <xf numFmtId="0" fontId="13" fillId="2" borderId="19" xfId="0" applyFont="1" applyFill="1" applyBorder="1" applyAlignment="1">
      <alignment wrapText="1"/>
    </xf>
    <xf numFmtId="4" fontId="13" fillId="2" borderId="20" xfId="0" applyNumberFormat="1" applyFont="1" applyFill="1" applyBorder="1"/>
    <xf numFmtId="0" fontId="1" fillId="2" borderId="20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167" fontId="1" fillId="0" borderId="0" xfId="1" applyNumberFormat="1" applyFont="1" applyBorder="1"/>
    <xf numFmtId="49" fontId="24" fillId="0" borderId="5" xfId="2" applyNumberFormat="1" applyFont="1" applyBorder="1" applyAlignment="1">
      <alignment horizontal="center" vertical="center"/>
    </xf>
    <xf numFmtId="49" fontId="24" fillId="3" borderId="5" xfId="2" applyNumberFormat="1" applyFont="1" applyFill="1" applyBorder="1" applyAlignment="1">
      <alignment horizontal="center" vertical="center"/>
    </xf>
    <xf numFmtId="4" fontId="1" fillId="0" borderId="0" xfId="2" applyNumberFormat="1" applyFont="1"/>
    <xf numFmtId="0" fontId="2" fillId="0" borderId="5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/>
    </xf>
    <xf numFmtId="0" fontId="2" fillId="3" borderId="14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171" fontId="2" fillId="0" borderId="0" xfId="2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1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64" fontId="2" fillId="3" borderId="4" xfId="0" applyNumberFormat="1" applyFont="1" applyFill="1" applyBorder="1"/>
    <xf numFmtId="0" fontId="1" fillId="0" borderId="0" xfId="2" applyFont="1" applyAlignment="1">
      <alignment horizontal="right"/>
    </xf>
    <xf numFmtId="0" fontId="25" fillId="0" borderId="0" xfId="2" applyFont="1"/>
    <xf numFmtId="0" fontId="26" fillId="0" borderId="0" xfId="2" applyFont="1"/>
    <xf numFmtId="0" fontId="1" fillId="0" borderId="0" xfId="2" applyFont="1" applyAlignment="1">
      <alignment horizontal="right" vertical="top"/>
    </xf>
    <xf numFmtId="4" fontId="7" fillId="0" borderId="0" xfId="2" applyNumberFormat="1" applyFont="1"/>
    <xf numFmtId="14" fontId="7" fillId="0" borderId="0" xfId="2" applyNumberFormat="1" applyFont="1"/>
    <xf numFmtId="0" fontId="7" fillId="0" borderId="0" xfId="2" applyFont="1" applyFill="1"/>
    <xf numFmtId="0" fontId="7" fillId="0" borderId="0" xfId="2" applyFont="1" applyFill="1" applyAlignment="1">
      <alignment vertical="center"/>
    </xf>
    <xf numFmtId="0" fontId="1" fillId="6" borderId="0" xfId="2" applyFont="1" applyFill="1" applyAlignment="1"/>
    <xf numFmtId="165" fontId="1" fillId="6" borderId="0" xfId="2" applyNumberFormat="1" applyFont="1" applyFill="1" applyAlignment="1"/>
    <xf numFmtId="172" fontId="7" fillId="0" borderId="0" xfId="2" applyNumberFormat="1" applyFont="1"/>
    <xf numFmtId="165" fontId="7" fillId="6" borderId="0" xfId="2" applyNumberFormat="1" applyFont="1" applyFill="1"/>
    <xf numFmtId="171" fontId="7" fillId="0" borderId="0" xfId="2" applyNumberFormat="1" applyFont="1" applyFill="1"/>
    <xf numFmtId="164" fontId="7" fillId="0" borderId="0" xfId="2" applyNumberFormat="1" applyFont="1" applyFill="1"/>
    <xf numFmtId="172" fontId="7" fillId="0" borderId="0" xfId="2" applyNumberFormat="1" applyFont="1" applyFill="1"/>
    <xf numFmtId="171" fontId="7" fillId="0" borderId="0" xfId="2" applyNumberFormat="1" applyFont="1" applyFill="1" applyAlignment="1">
      <alignment horizontal="center"/>
    </xf>
    <xf numFmtId="4" fontId="7" fillId="3" borderId="0" xfId="2" applyNumberFormat="1" applyFont="1" applyFill="1"/>
    <xf numFmtId="165" fontId="1" fillId="3" borderId="0" xfId="2" applyNumberFormat="1" applyFont="1" applyFill="1" applyAlignment="1"/>
    <xf numFmtId="171" fontId="7" fillId="0" borderId="0" xfId="2" applyNumberFormat="1" applyFont="1" applyFill="1" applyBorder="1"/>
    <xf numFmtId="164" fontId="7" fillId="3" borderId="0" xfId="2" applyNumberFormat="1" applyFont="1" applyFill="1"/>
    <xf numFmtId="174" fontId="27" fillId="0" borderId="0" xfId="4" applyNumberFormat="1" applyFont="1" applyFill="1"/>
    <xf numFmtId="176" fontId="27" fillId="0" borderId="0" xfId="4" applyNumberFormat="1" applyFont="1" applyFill="1"/>
    <xf numFmtId="2" fontId="27" fillId="0" borderId="0" xfId="4" applyNumberFormat="1" applyFont="1" applyFill="1"/>
    <xf numFmtId="2" fontId="7" fillId="0" borderId="0" xfId="2" applyNumberFormat="1" applyFont="1" applyFill="1"/>
    <xf numFmtId="170" fontId="7" fillId="0" borderId="0" xfId="2" applyNumberFormat="1" applyFont="1" applyFill="1"/>
    <xf numFmtId="171" fontId="7" fillId="3" borderId="0" xfId="2" applyNumberFormat="1" applyFont="1" applyFill="1"/>
    <xf numFmtId="171" fontId="2" fillId="3" borderId="5" xfId="3" applyNumberFormat="1" applyFont="1" applyFill="1" applyBorder="1" applyAlignment="1">
      <alignment horizontal="center" vertical="center"/>
    </xf>
    <xf numFmtId="179" fontId="2" fillId="3" borderId="5" xfId="6" applyNumberFormat="1" applyFont="1" applyFill="1" applyBorder="1" applyAlignment="1">
      <alignment horizontal="center" vertical="center"/>
    </xf>
    <xf numFmtId="4" fontId="11" fillId="3" borderId="5" xfId="2" applyNumberFormat="1" applyFont="1" applyFill="1" applyBorder="1" applyAlignment="1">
      <alignment vertical="center"/>
    </xf>
    <xf numFmtId="172" fontId="11" fillId="3" borderId="5" xfId="2" applyNumberFormat="1" applyFont="1" applyFill="1" applyBorder="1" applyAlignment="1">
      <alignment vertical="center"/>
    </xf>
    <xf numFmtId="0" fontId="1" fillId="3" borderId="0" xfId="2" applyFont="1" applyFill="1" applyBorder="1" applyAlignment="1"/>
    <xf numFmtId="165" fontId="1" fillId="3" borderId="0" xfId="2" applyNumberFormat="1" applyFont="1" applyFill="1" applyBorder="1" applyAlignment="1"/>
    <xf numFmtId="171" fontId="7" fillId="3" borderId="0" xfId="2" applyNumberFormat="1" applyFont="1" applyFill="1" applyBorder="1"/>
    <xf numFmtId="171" fontId="11" fillId="3" borderId="5" xfId="3" applyNumberFormat="1" applyFont="1" applyFill="1" applyBorder="1" applyAlignment="1">
      <alignment horizontal="center" vertical="center"/>
    </xf>
    <xf numFmtId="171" fontId="21" fillId="3" borderId="5" xfId="3" applyNumberFormat="1" applyFont="1" applyFill="1" applyBorder="1" applyAlignment="1">
      <alignment horizontal="center" vertical="center"/>
    </xf>
    <xf numFmtId="179" fontId="11" fillId="3" borderId="5" xfId="6" applyNumberFormat="1" applyFont="1" applyFill="1" applyBorder="1" applyAlignment="1">
      <alignment horizontal="center" vertical="center"/>
    </xf>
    <xf numFmtId="165" fontId="7" fillId="3" borderId="5" xfId="4" applyNumberFormat="1" applyFont="1" applyFill="1" applyBorder="1"/>
    <xf numFmtId="0" fontId="27" fillId="3" borderId="0" xfId="0" applyFont="1" applyFill="1"/>
    <xf numFmtId="0" fontId="2" fillId="3" borderId="0" xfId="0" applyFont="1" applyFill="1" applyAlignment="1">
      <alignment horizontal="right"/>
    </xf>
    <xf numFmtId="0" fontId="6" fillId="0" borderId="0" xfId="0" applyFont="1"/>
    <xf numFmtId="0" fontId="27" fillId="0" borderId="0" xfId="0" applyFont="1"/>
    <xf numFmtId="0" fontId="6" fillId="3" borderId="0" xfId="0" applyFont="1" applyFill="1" applyAlignment="1">
      <alignment horizontal="right"/>
    </xf>
    <xf numFmtId="0" fontId="27" fillId="0" borderId="0" xfId="0" applyFont="1" applyAlignment="1">
      <alignment vertical="center"/>
    </xf>
    <xf numFmtId="164" fontId="6" fillId="0" borderId="0" xfId="0" applyNumberFormat="1" applyFont="1"/>
    <xf numFmtId="4" fontId="3" fillId="0" borderId="5" xfId="0" applyNumberFormat="1" applyFont="1" applyFill="1" applyBorder="1"/>
    <xf numFmtId="0" fontId="4" fillId="3" borderId="4" xfId="1" applyFont="1" applyFill="1" applyBorder="1" applyAlignment="1">
      <alignment horizontal="center"/>
    </xf>
    <xf numFmtId="0" fontId="2" fillId="0" borderId="11" xfId="2" applyFont="1" applyFill="1" applyBorder="1" applyAlignment="1">
      <alignment horizontal="center" vertical="center" wrapText="1"/>
    </xf>
    <xf numFmtId="0" fontId="7" fillId="0" borderId="0" xfId="2" applyFont="1" applyFill="1" applyAlignment="1"/>
    <xf numFmtId="0" fontId="13" fillId="0" borderId="0" xfId="2" applyFont="1" applyFill="1" applyAlignment="1">
      <alignment horizontal="center"/>
    </xf>
    <xf numFmtId="0" fontId="13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5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4" fillId="0" borderId="5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14" fillId="0" borderId="0" xfId="2" applyFont="1" applyFill="1" applyAlignment="1"/>
    <xf numFmtId="167" fontId="7" fillId="0" borderId="0" xfId="2" applyNumberFormat="1" applyFont="1" applyFill="1" applyAlignment="1"/>
    <xf numFmtId="0" fontId="2" fillId="0" borderId="5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4" fontId="2" fillId="0" borderId="5" xfId="2" applyNumberFormat="1" applyFont="1" applyFill="1" applyBorder="1" applyAlignment="1">
      <alignment horizontal="right" vertical="center"/>
    </xf>
    <xf numFmtId="164" fontId="15" fillId="0" borderId="0" xfId="2" applyNumberFormat="1" applyFont="1" applyFill="1" applyBorder="1" applyAlignment="1">
      <alignment horizontal="right"/>
    </xf>
    <xf numFmtId="0" fontId="14" fillId="0" borderId="0" xfId="2" applyFont="1" applyFill="1"/>
    <xf numFmtId="0" fontId="4" fillId="0" borderId="5" xfId="2" applyFont="1" applyFill="1" applyBorder="1" applyAlignment="1">
      <alignment horizontal="left" vertical="justify" wrapText="1"/>
    </xf>
    <xf numFmtId="164" fontId="16" fillId="0" borderId="0" xfId="2" applyNumberFormat="1" applyFont="1" applyFill="1" applyBorder="1" applyAlignment="1">
      <alignment horizontal="right"/>
    </xf>
    <xf numFmtId="0" fontId="2" fillId="0" borderId="5" xfId="2" applyFont="1" applyFill="1" applyBorder="1" applyAlignment="1">
      <alignment horizontal="left" vertical="justify" wrapText="1"/>
    </xf>
    <xf numFmtId="0" fontId="7" fillId="0" borderId="0" xfId="2" applyFont="1" applyFill="1" applyBorder="1"/>
    <xf numFmtId="164" fontId="2" fillId="0" borderId="5" xfId="2" applyNumberFormat="1" applyFont="1" applyFill="1" applyBorder="1" applyAlignment="1">
      <alignment vertical="center" wrapText="1"/>
    </xf>
    <xf numFmtId="164" fontId="2" fillId="0" borderId="5" xfId="2" applyNumberFormat="1" applyFont="1" applyFill="1" applyBorder="1" applyAlignment="1">
      <alignment vertical="center"/>
    </xf>
    <xf numFmtId="49" fontId="2" fillId="0" borderId="5" xfId="2" applyNumberFormat="1" applyFont="1" applyFill="1" applyBorder="1" applyAlignment="1">
      <alignment horizontal="left" wrapText="1"/>
    </xf>
    <xf numFmtId="0" fontId="2" fillId="0" borderId="5" xfId="2" applyFont="1" applyFill="1" applyBorder="1" applyAlignment="1">
      <alignment vertical="top" wrapText="1"/>
    </xf>
    <xf numFmtId="0" fontId="2" fillId="0" borderId="5" xfId="2" applyFont="1" applyFill="1" applyBorder="1" applyAlignment="1">
      <alignment wrapText="1"/>
    </xf>
    <xf numFmtId="0" fontId="4" fillId="0" borderId="5" xfId="2" applyFont="1" applyFill="1" applyBorder="1"/>
    <xf numFmtId="0" fontId="4" fillId="0" borderId="5" xfId="2" applyFont="1" applyFill="1" applyBorder="1" applyAlignment="1">
      <alignment vertical="center"/>
    </xf>
    <xf numFmtId="164" fontId="4" fillId="0" borderId="5" xfId="2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vertical="center"/>
    </xf>
    <xf numFmtId="0" fontId="24" fillId="3" borderId="0" xfId="2" applyFont="1" applyFill="1" applyAlignment="1">
      <alignment vertical="center"/>
    </xf>
    <xf numFmtId="0" fontId="2" fillId="3" borderId="0" xfId="2" applyFont="1" applyFill="1" applyAlignment="1">
      <alignment horizontal="right" vertical="center"/>
    </xf>
    <xf numFmtId="0" fontId="8" fillId="3" borderId="0" xfId="2" applyFont="1" applyFill="1" applyBorder="1" applyAlignment="1">
      <alignment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/>
    </xf>
    <xf numFmtId="0" fontId="1" fillId="3" borderId="5" xfId="2" applyFont="1" applyFill="1" applyBorder="1" applyAlignment="1">
      <alignment horizontal="center" vertical="center"/>
    </xf>
    <xf numFmtId="175" fontId="1" fillId="3" borderId="5" xfId="2" applyNumberFormat="1" applyFont="1" applyFill="1" applyBorder="1" applyAlignment="1">
      <alignment horizontal="center" vertical="center"/>
    </xf>
    <xf numFmtId="165" fontId="1" fillId="3" borderId="5" xfId="2" applyNumberFormat="1" applyFont="1" applyFill="1" applyBorder="1" applyAlignment="1">
      <alignment horizontal="center" vertical="center"/>
    </xf>
    <xf numFmtId="49" fontId="24" fillId="3" borderId="5" xfId="2" applyNumberFormat="1" applyFont="1" applyFill="1" applyBorder="1" applyAlignment="1">
      <alignment horizontal="left" vertical="center" wrapText="1"/>
    </xf>
    <xf numFmtId="164" fontId="1" fillId="3" borderId="5" xfId="2" applyNumberFormat="1" applyFont="1" applyFill="1" applyBorder="1" applyAlignment="1">
      <alignment horizontal="center" vertical="center"/>
    </xf>
    <xf numFmtId="0" fontId="9" fillId="3" borderId="0" xfId="2" applyFont="1" applyFill="1" applyBorder="1" applyAlignment="1">
      <alignment horizontal="center" vertical="center" wrapText="1"/>
    </xf>
    <xf numFmtId="0" fontId="7" fillId="3" borderId="0" xfId="2" applyFont="1" applyFill="1" applyAlignment="1">
      <alignment vertical="center"/>
    </xf>
    <xf numFmtId="3" fontId="3" fillId="3" borderId="0" xfId="2" applyNumberFormat="1" applyFont="1" applyFill="1" applyBorder="1" applyAlignment="1">
      <alignment horizontal="right" vertical="center" wrapText="1"/>
    </xf>
    <xf numFmtId="0" fontId="24" fillId="3" borderId="0" xfId="2" applyFont="1" applyFill="1" applyAlignment="1">
      <alignment horizontal="left" vertical="center"/>
    </xf>
    <xf numFmtId="0" fontId="17" fillId="3" borderId="0" xfId="2" applyFont="1" applyFill="1" applyAlignment="1">
      <alignment vertical="center"/>
    </xf>
    <xf numFmtId="0" fontId="18" fillId="3" borderId="0" xfId="2" applyFont="1" applyFill="1" applyAlignment="1">
      <alignment horizontal="center" vertical="center" wrapText="1"/>
    </xf>
    <xf numFmtId="4" fontId="18" fillId="3" borderId="0" xfId="2" applyNumberFormat="1" applyFont="1" applyFill="1" applyAlignment="1">
      <alignment vertical="center"/>
    </xf>
    <xf numFmtId="0" fontId="18" fillId="3" borderId="0" xfId="2" applyFont="1" applyFill="1" applyAlignment="1">
      <alignment vertical="center"/>
    </xf>
    <xf numFmtId="4" fontId="17" fillId="3" borderId="0" xfId="2" applyNumberFormat="1" applyFont="1" applyFill="1" applyAlignment="1">
      <alignment vertical="center"/>
    </xf>
    <xf numFmtId="0" fontId="17" fillId="3" borderId="0" xfId="2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3" fontId="6" fillId="3" borderId="5" xfId="0" applyNumberFormat="1" applyFont="1" applyFill="1" applyBorder="1" applyAlignment="1">
      <alignment horizontal="center" vertical="center"/>
    </xf>
    <xf numFmtId="164" fontId="6" fillId="3" borderId="5" xfId="0" applyNumberFormat="1" applyFont="1" applyFill="1" applyBorder="1" applyAlignment="1">
      <alignment horizontal="center" vertical="center"/>
    </xf>
    <xf numFmtId="180" fontId="6" fillId="3" borderId="5" xfId="0" applyNumberFormat="1" applyFont="1" applyFill="1" applyBorder="1" applyAlignment="1">
      <alignment horizontal="center" vertical="center"/>
    </xf>
    <xf numFmtId="167" fontId="21" fillId="3" borderId="5" xfId="0" applyNumberFormat="1" applyFont="1" applyFill="1" applyBorder="1" applyAlignment="1">
      <alignment horizontal="center" vertical="center"/>
    </xf>
    <xf numFmtId="164" fontId="21" fillId="3" borderId="5" xfId="0" applyNumberFormat="1" applyFont="1" applyFill="1" applyBorder="1" applyAlignment="1">
      <alignment horizontal="center" vertical="center"/>
    </xf>
    <xf numFmtId="167" fontId="6" fillId="3" borderId="5" xfId="0" applyNumberFormat="1" applyFont="1" applyFill="1" applyBorder="1" applyAlignment="1">
      <alignment horizontal="center" vertical="center"/>
    </xf>
    <xf numFmtId="180" fontId="21" fillId="3" borderId="5" xfId="0" applyNumberFormat="1" applyFont="1" applyFill="1" applyBorder="1" applyAlignment="1">
      <alignment horizontal="center" vertical="center"/>
    </xf>
    <xf numFmtId="164" fontId="13" fillId="3" borderId="5" xfId="0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/>
    </xf>
    <xf numFmtId="0" fontId="2" fillId="3" borderId="5" xfId="2" applyFont="1" applyFill="1" applyBorder="1" applyAlignment="1">
      <alignment horizontal="center" vertical="center"/>
    </xf>
    <xf numFmtId="0" fontId="2" fillId="3" borderId="11" xfId="2" applyFont="1" applyFill="1" applyBorder="1" applyAlignment="1">
      <alignment horizontal="center" vertical="center" wrapText="1"/>
    </xf>
    <xf numFmtId="0" fontId="2" fillId="3" borderId="18" xfId="2" applyFont="1" applyFill="1" applyBorder="1" applyAlignment="1">
      <alignment horizontal="center" vertical="center" wrapText="1"/>
    </xf>
    <xf numFmtId="0" fontId="2" fillId="3" borderId="12" xfId="2" applyFont="1" applyFill="1" applyBorder="1" applyAlignment="1">
      <alignment horizontal="center" vertical="center" wrapText="1"/>
    </xf>
    <xf numFmtId="0" fontId="2" fillId="3" borderId="13" xfId="2" applyFont="1" applyFill="1" applyBorder="1" applyAlignment="1">
      <alignment horizontal="center" vertical="center" wrapText="1"/>
    </xf>
    <xf numFmtId="0" fontId="2" fillId="3" borderId="14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/>
    </xf>
    <xf numFmtId="0" fontId="2" fillId="0" borderId="18" xfId="2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4" fontId="12" fillId="0" borderId="5" xfId="2" applyNumberFormat="1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49" fontId="2" fillId="0" borderId="11" xfId="2" applyNumberFormat="1" applyFont="1" applyBorder="1" applyAlignment="1">
      <alignment horizontal="center" vertical="center"/>
    </xf>
    <xf numFmtId="49" fontId="2" fillId="0" borderId="18" xfId="2" applyNumberFormat="1" applyFont="1" applyBorder="1" applyAlignment="1">
      <alignment horizontal="center" vertical="center"/>
    </xf>
    <xf numFmtId="0" fontId="2" fillId="3" borderId="14" xfId="2" applyFont="1" applyFill="1" applyBorder="1" applyAlignment="1">
      <alignment horizontal="center" vertical="center"/>
    </xf>
    <xf numFmtId="0" fontId="2" fillId="0" borderId="11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8" fontId="6" fillId="0" borderId="5" xfId="3" applyNumberFormat="1" applyFont="1" applyBorder="1" applyAlignment="1">
      <alignment horizontal="center" vertical="center" wrapText="1"/>
    </xf>
    <xf numFmtId="171" fontId="2" fillId="0" borderId="0" xfId="2" applyNumberFormat="1" applyFont="1" applyFill="1" applyBorder="1" applyAlignment="1">
      <alignment horizontal="center" vertical="center"/>
    </xf>
    <xf numFmtId="0" fontId="8" fillId="3" borderId="37" xfId="2" applyFont="1" applyFill="1" applyBorder="1" applyAlignment="1">
      <alignment horizontal="center" vertical="center"/>
    </xf>
    <xf numFmtId="0" fontId="8" fillId="3" borderId="38" xfId="2" applyFont="1" applyFill="1" applyBorder="1" applyAlignment="1">
      <alignment horizontal="center" vertical="center"/>
    </xf>
    <xf numFmtId="0" fontId="8" fillId="3" borderId="39" xfId="2" applyFont="1" applyFill="1" applyBorder="1" applyAlignment="1">
      <alignment horizontal="center" vertical="center"/>
    </xf>
    <xf numFmtId="0" fontId="4" fillId="3" borderId="37" xfId="2" applyFont="1" applyFill="1" applyBorder="1" applyAlignment="1">
      <alignment horizontal="center" vertical="center"/>
    </xf>
    <xf numFmtId="0" fontId="4" fillId="3" borderId="38" xfId="2" applyFont="1" applyFill="1" applyBorder="1" applyAlignment="1">
      <alignment horizontal="center" vertical="center"/>
    </xf>
    <xf numFmtId="0" fontId="4" fillId="3" borderId="39" xfId="2" applyFont="1" applyFill="1" applyBorder="1" applyAlignment="1">
      <alignment horizontal="center" vertical="center"/>
    </xf>
    <xf numFmtId="0" fontId="7" fillId="3" borderId="28" xfId="2" applyFont="1" applyFill="1" applyBorder="1" applyAlignment="1">
      <alignment horizontal="center"/>
    </xf>
    <xf numFmtId="0" fontId="18" fillId="3" borderId="0" xfId="2" applyFont="1" applyFill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3" fillId="3" borderId="12" xfId="2" applyFont="1" applyFill="1" applyBorder="1" applyAlignment="1">
      <alignment horizontal="center" vertical="center"/>
    </xf>
    <xf numFmtId="0" fontId="3" fillId="3" borderId="14" xfId="2" applyFont="1" applyFill="1" applyBorder="1" applyAlignment="1">
      <alignment horizontal="center" vertical="center"/>
    </xf>
    <xf numFmtId="0" fontId="1" fillId="3" borderId="12" xfId="2" applyFont="1" applyFill="1" applyBorder="1" applyAlignment="1">
      <alignment horizontal="left" vertical="center" wrapText="1"/>
    </xf>
    <xf numFmtId="0" fontId="1" fillId="3" borderId="14" xfId="2" applyFont="1" applyFill="1" applyBorder="1" applyAlignment="1">
      <alignment horizontal="left" vertical="center" wrapText="1"/>
    </xf>
    <xf numFmtId="0" fontId="1" fillId="3" borderId="11" xfId="2" applyFont="1" applyFill="1" applyBorder="1" applyAlignment="1">
      <alignment horizontal="left" vertical="center" wrapText="1"/>
    </xf>
    <xf numFmtId="0" fontId="1" fillId="3" borderId="18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4" fillId="3" borderId="25" xfId="0" applyFont="1" applyFill="1" applyBorder="1" applyAlignment="1">
      <alignment horizontal="left" wrapText="1"/>
    </xf>
    <xf numFmtId="0" fontId="4" fillId="3" borderId="14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center" wrapText="1"/>
    </xf>
    <xf numFmtId="0" fontId="4" fillId="3" borderId="2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top" wrapText="1"/>
    </xf>
    <xf numFmtId="0" fontId="2" fillId="2" borderId="28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13" fillId="0" borderId="5" xfId="0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164" fontId="6" fillId="0" borderId="7" xfId="0" applyNumberFormat="1" applyFont="1" applyBorder="1" applyAlignment="1">
      <alignment horizontal="justify" wrapText="1"/>
    </xf>
    <xf numFmtId="164" fontId="6" fillId="0" borderId="0" xfId="0" applyNumberFormat="1" applyFont="1" applyBorder="1" applyAlignment="1">
      <alignment horizontal="justify" wrapText="1"/>
    </xf>
    <xf numFmtId="0" fontId="29" fillId="0" borderId="0" xfId="0" applyFont="1" applyFill="1" applyAlignment="1">
      <alignment horizontal="right"/>
    </xf>
    <xf numFmtId="0" fontId="29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0" fontId="29" fillId="0" borderId="0" xfId="2" applyFont="1" applyFill="1" applyAlignment="1"/>
    <xf numFmtId="0" fontId="33" fillId="0" borderId="0" xfId="2" applyFont="1" applyFill="1" applyAlignment="1">
      <alignment horizontal="center" vertical="center" wrapText="1"/>
    </xf>
    <xf numFmtId="0" fontId="30" fillId="0" borderId="5" xfId="2" applyFont="1" applyFill="1" applyBorder="1" applyAlignment="1">
      <alignment horizontal="left" vertical="center" wrapText="1"/>
    </xf>
    <xf numFmtId="0" fontId="30" fillId="0" borderId="5" xfId="2" applyFont="1" applyFill="1" applyBorder="1" applyAlignment="1">
      <alignment horizontal="center" vertical="center"/>
    </xf>
    <xf numFmtId="49" fontId="30" fillId="0" borderId="5" xfId="2" applyNumberFormat="1" applyFont="1" applyFill="1" applyBorder="1" applyAlignment="1">
      <alignment horizontal="center" vertical="center"/>
    </xf>
    <xf numFmtId="164" fontId="30" fillId="0" borderId="5" xfId="2" applyNumberFormat="1" applyFont="1" applyFill="1" applyBorder="1" applyAlignment="1">
      <alignment horizontal="right" vertical="center"/>
    </xf>
    <xf numFmtId="0" fontId="31" fillId="0" borderId="5" xfId="2" applyFont="1" applyFill="1" applyBorder="1" applyAlignment="1">
      <alignment horizontal="left" vertical="center" wrapText="1"/>
    </xf>
    <xf numFmtId="0" fontId="31" fillId="0" borderId="5" xfId="2" applyFont="1" applyFill="1" applyBorder="1" applyAlignment="1">
      <alignment horizontal="center" vertical="center"/>
    </xf>
    <xf numFmtId="49" fontId="31" fillId="0" borderId="5" xfId="2" applyNumberFormat="1" applyFont="1" applyFill="1" applyBorder="1" applyAlignment="1">
      <alignment horizontal="center" vertical="center"/>
    </xf>
    <xf numFmtId="164" fontId="31" fillId="0" borderId="5" xfId="2" applyNumberFormat="1" applyFont="1" applyFill="1" applyBorder="1" applyAlignment="1">
      <alignment horizontal="right" vertical="center"/>
    </xf>
    <xf numFmtId="164" fontId="31" fillId="0" borderId="5" xfId="2" applyNumberFormat="1" applyFont="1" applyFill="1" applyBorder="1" applyAlignment="1">
      <alignment vertical="center" wrapText="1"/>
    </xf>
    <xf numFmtId="164" fontId="31" fillId="0" borderId="5" xfId="2" applyNumberFormat="1" applyFont="1" applyFill="1" applyBorder="1" applyAlignment="1">
      <alignment vertical="center"/>
    </xf>
    <xf numFmtId="0" fontId="30" fillId="0" borderId="5" xfId="2" applyFont="1" applyFill="1" applyBorder="1" applyAlignment="1">
      <alignment vertical="center"/>
    </xf>
    <xf numFmtId="164" fontId="30" fillId="0" borderId="5" xfId="2" applyNumberFormat="1" applyFont="1" applyFill="1" applyBorder="1" applyAlignment="1">
      <alignment vertical="center"/>
    </xf>
    <xf numFmtId="0" fontId="28" fillId="0" borderId="11" xfId="2" applyFont="1" applyFill="1" applyBorder="1" applyAlignment="1">
      <alignment horizontal="center" vertical="center"/>
    </xf>
    <xf numFmtId="0" fontId="28" fillId="0" borderId="12" xfId="2" applyFont="1" applyFill="1" applyBorder="1" applyAlignment="1">
      <alignment horizontal="center" vertical="center" wrapText="1"/>
    </xf>
    <xf numFmtId="0" fontId="28" fillId="0" borderId="13" xfId="2" applyFont="1" applyFill="1" applyBorder="1" applyAlignment="1">
      <alignment horizontal="center" vertical="center" wrapText="1"/>
    </xf>
    <xf numFmtId="0" fontId="28" fillId="0" borderId="14" xfId="2" applyFont="1" applyFill="1" applyBorder="1" applyAlignment="1">
      <alignment horizontal="center" vertical="center" wrapText="1"/>
    </xf>
    <xf numFmtId="0" fontId="28" fillId="0" borderId="5" xfId="2" applyFont="1" applyFill="1" applyBorder="1" applyAlignment="1">
      <alignment horizontal="center" vertical="center" wrapText="1"/>
    </xf>
    <xf numFmtId="0" fontId="28" fillId="0" borderId="18" xfId="2" applyFont="1" applyFill="1" applyBorder="1" applyAlignment="1">
      <alignment horizontal="center" vertical="center"/>
    </xf>
    <xf numFmtId="49" fontId="31" fillId="0" borderId="5" xfId="2" applyNumberFormat="1" applyFont="1" applyFill="1" applyBorder="1" applyAlignment="1">
      <alignment horizontal="left" vertical="center" wrapText="1"/>
    </xf>
    <xf numFmtId="0" fontId="31" fillId="0" borderId="5" xfId="2" applyFont="1" applyFill="1" applyBorder="1" applyAlignment="1">
      <alignment vertical="center" wrapText="1"/>
    </xf>
    <xf numFmtId="0" fontId="13" fillId="3" borderId="11" xfId="2" applyFont="1" applyFill="1" applyBorder="1" applyAlignment="1">
      <alignment horizontal="center" vertical="center" wrapText="1"/>
    </xf>
    <xf numFmtId="0" fontId="13" fillId="3" borderId="5" xfId="2" applyFont="1" applyFill="1" applyBorder="1" applyAlignment="1">
      <alignment horizontal="center" vertical="center" wrapText="1"/>
    </xf>
    <xf numFmtId="0" fontId="10" fillId="3" borderId="18" xfId="2" applyFont="1" applyFill="1" applyBorder="1" applyAlignment="1">
      <alignment vertical="center"/>
    </xf>
    <xf numFmtId="0" fontId="13" fillId="3" borderId="5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34" fillId="3" borderId="5" xfId="2" applyFont="1" applyFill="1" applyBorder="1" applyAlignment="1">
      <alignment vertical="center"/>
    </xf>
    <xf numFmtId="0" fontId="35" fillId="3" borderId="5" xfId="2" applyFont="1" applyFill="1" applyBorder="1" applyAlignment="1">
      <alignment horizontal="center" vertical="center" wrapText="1"/>
    </xf>
    <xf numFmtId="0" fontId="21" fillId="3" borderId="5" xfId="2" applyFont="1" applyFill="1" applyBorder="1" applyAlignment="1">
      <alignment vertical="center"/>
    </xf>
    <xf numFmtId="0" fontId="21" fillId="3" borderId="5" xfId="2" applyFont="1" applyFill="1" applyBorder="1" applyAlignment="1">
      <alignment horizontal="center" vertical="center"/>
    </xf>
    <xf numFmtId="0" fontId="13" fillId="3" borderId="5" xfId="2" applyFont="1" applyFill="1" applyBorder="1" applyAlignment="1">
      <alignment horizontal="left" vertical="center" wrapText="1"/>
    </xf>
    <xf numFmtId="3" fontId="13" fillId="3" borderId="5" xfId="2" applyNumberFormat="1" applyFont="1" applyFill="1" applyBorder="1" applyAlignment="1">
      <alignment horizontal="right" vertical="center" wrapText="1"/>
    </xf>
    <xf numFmtId="164" fontId="13" fillId="3" borderId="5" xfId="2" applyNumberFormat="1" applyFont="1" applyFill="1" applyBorder="1" applyAlignment="1">
      <alignment horizontal="right" vertical="center" wrapText="1"/>
    </xf>
    <xf numFmtId="167" fontId="13" fillId="3" borderId="5" xfId="2" applyNumberFormat="1" applyFont="1" applyFill="1" applyBorder="1" applyAlignment="1">
      <alignment horizontal="right" vertical="center" wrapText="1"/>
    </xf>
    <xf numFmtId="167" fontId="6" fillId="3" borderId="5" xfId="2" applyNumberFormat="1" applyFont="1" applyFill="1" applyBorder="1" applyAlignment="1">
      <alignment horizontal="right" vertical="center" wrapText="1"/>
    </xf>
    <xf numFmtId="175" fontId="13" fillId="3" borderId="5" xfId="2" applyNumberFormat="1" applyFont="1" applyFill="1" applyBorder="1" applyAlignment="1">
      <alignment vertical="center"/>
    </xf>
    <xf numFmtId="165" fontId="13" fillId="3" borderId="5" xfId="2" applyNumberFormat="1" applyFont="1" applyFill="1" applyBorder="1" applyAlignment="1">
      <alignment vertical="center"/>
    </xf>
    <xf numFmtId="4" fontId="6" fillId="3" borderId="5" xfId="2" applyNumberFormat="1" applyFont="1" applyFill="1" applyBorder="1" applyAlignment="1">
      <alignment vertical="center"/>
    </xf>
    <xf numFmtId="0" fontId="6" fillId="3" borderId="5" xfId="2" applyFont="1" applyFill="1" applyBorder="1" applyAlignment="1">
      <alignment vertical="center"/>
    </xf>
    <xf numFmtId="4" fontId="13" fillId="3" borderId="5" xfId="2" applyNumberFormat="1" applyFont="1" applyFill="1" applyBorder="1" applyAlignment="1">
      <alignment vertical="center"/>
    </xf>
    <xf numFmtId="0" fontId="21" fillId="3" borderId="0" xfId="2" applyFont="1" applyFill="1" applyAlignment="1">
      <alignment horizontal="left" vertical="center"/>
    </xf>
    <xf numFmtId="0" fontId="21" fillId="3" borderId="0" xfId="2" applyFont="1" applyFill="1" applyAlignment="1">
      <alignment vertical="center"/>
    </xf>
    <xf numFmtId="0" fontId="21" fillId="3" borderId="0" xfId="2" applyFont="1" applyFill="1" applyAlignment="1">
      <alignment horizontal="center" vertical="center" wrapText="1"/>
    </xf>
    <xf numFmtId="0" fontId="6" fillId="3" borderId="0" xfId="2" applyFont="1" applyFill="1" applyAlignment="1">
      <alignment vertical="center"/>
    </xf>
    <xf numFmtId="0" fontId="21" fillId="3" borderId="0" xfId="2" applyFont="1" applyFill="1" applyAlignment="1">
      <alignment vertical="center" wrapText="1"/>
    </xf>
    <xf numFmtId="0" fontId="36" fillId="3" borderId="0" xfId="5" applyFont="1" applyFill="1" applyAlignment="1">
      <alignment vertical="center" wrapText="1"/>
    </xf>
    <xf numFmtId="0" fontId="6" fillId="3" borderId="0" xfId="2" applyFont="1" applyFill="1" applyAlignment="1">
      <alignment horizontal="left" vertical="center"/>
    </xf>
    <xf numFmtId="164" fontId="6" fillId="3" borderId="0" xfId="2" applyNumberFormat="1" applyFont="1" applyFill="1" applyAlignment="1">
      <alignment vertical="center"/>
    </xf>
    <xf numFmtId="3" fontId="13" fillId="3" borderId="0" xfId="2" applyNumberFormat="1" applyFont="1" applyFill="1" applyBorder="1" applyAlignment="1">
      <alignment horizontal="right" vertical="center" wrapText="1"/>
    </xf>
    <xf numFmtId="164" fontId="6" fillId="3" borderId="5" xfId="2" applyNumberFormat="1" applyFont="1" applyFill="1" applyBorder="1" applyAlignment="1">
      <alignment vertical="center"/>
    </xf>
    <xf numFmtId="3" fontId="13" fillId="3" borderId="0" xfId="2" applyNumberFormat="1" applyFont="1" applyFill="1" applyBorder="1" applyAlignment="1">
      <alignment horizontal="center" vertical="center" wrapText="1"/>
    </xf>
    <xf numFmtId="0" fontId="13" fillId="3" borderId="12" xfId="2" applyFont="1" applyFill="1" applyBorder="1" applyAlignment="1">
      <alignment horizontal="center" vertical="center" wrapText="1"/>
    </xf>
    <xf numFmtId="0" fontId="13" fillId="3" borderId="13" xfId="2" applyFont="1" applyFill="1" applyBorder="1" applyAlignment="1">
      <alignment horizontal="center" vertical="center" wrapText="1"/>
    </xf>
    <xf numFmtId="0" fontId="13" fillId="3" borderId="14" xfId="2" applyFont="1" applyFill="1" applyBorder="1" applyAlignment="1">
      <alignment horizontal="center" vertical="center" wrapText="1"/>
    </xf>
    <xf numFmtId="0" fontId="10" fillId="3" borderId="5" xfId="2" applyFont="1" applyFill="1" applyBorder="1" applyAlignment="1">
      <alignment vertical="center"/>
    </xf>
    <xf numFmtId="0" fontId="10" fillId="3" borderId="5" xfId="2" applyFont="1" applyFill="1" applyBorder="1" applyAlignment="1">
      <alignment vertical="center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Процентный" xfId="6" builtinId="5"/>
    <cellStyle name="Процентный 2" xfId="4"/>
    <cellStyle name="Финансовый 2" xfId="3"/>
  </cellStyles>
  <dxfs count="3">
    <dxf>
      <font>
        <color rgb="FF9C65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Medium9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355023</xdr:colOff>
      <xdr:row>15</xdr:row>
      <xdr:rowOff>25977</xdr:rowOff>
    </xdr:from>
    <xdr:ext cx="363682" cy="1781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5479473" y="5055177"/>
              <a:ext cx="363682" cy="1781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0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𝑝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5479473" y="5055177"/>
              <a:ext cx="363682" cy="1781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𝐾_𝑖^𝑝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5</xdr:col>
      <xdr:colOff>413845</xdr:colOff>
      <xdr:row>15</xdr:row>
      <xdr:rowOff>32845</xdr:rowOff>
    </xdr:from>
    <xdr:ext cx="363682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6824170" y="5062045"/>
              <a:ext cx="363682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0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000" b="0" i="1">
                            <a:latin typeface="Cambria Math" panose="02040503050406030204" pitchFamily="18" charset="0"/>
                          </a:rPr>
                          <m:t>зп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6824170" y="5062045"/>
              <a:ext cx="363682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𝐾_𝑖^</a:t>
              </a:r>
              <a:r>
                <a:rPr lang="ru-RU" sz="1000" b="0" i="0">
                  <a:latin typeface="Cambria Math" panose="02040503050406030204" pitchFamily="18" charset="0"/>
                </a:rPr>
                <a:t>зп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6</xdr:col>
      <xdr:colOff>150381</xdr:colOff>
      <xdr:row>15</xdr:row>
      <xdr:rowOff>28672</xdr:rowOff>
    </xdr:from>
    <xdr:ext cx="1085618" cy="1376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7637031" y="5057872"/>
              <a:ext cx="1085618" cy="1376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800" b="1" i="1">
                          <a:latin typeface="Cambria Math"/>
                        </a:rPr>
                      </m:ctrlPr>
                    </m:sSubPr>
                    <m:e>
                      <m:r>
                        <a:rPr lang="ru-RU" sz="800" b="1" i="0">
                          <a:latin typeface="Cambria Math" panose="02040503050406030204" pitchFamily="18" charset="0"/>
                        </a:rPr>
                        <m:t>ПР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</m:sSub>
                </m:oMath>
              </a14:m>
              <a:r>
                <a:rPr lang="ru-RU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=0,22*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800" b="1" i="1">
                          <a:latin typeface="Cambria Math"/>
                        </a:rPr>
                      </m:ctrlPr>
                    </m:sSubSupPr>
                    <m:e>
                      <m:r>
                        <a:rPr lang="ru-RU" sz="800" b="1" i="0">
                          <a:latin typeface="Cambria Math" panose="02040503050406030204" pitchFamily="18" charset="0"/>
                        </a:rPr>
                        <m:t>К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  <m:sup>
                      <m:r>
                        <a:rPr lang="ru-RU" sz="800" b="1" i="0">
                          <a:latin typeface="Cambria Math" panose="02040503050406030204" pitchFamily="18" charset="0"/>
                        </a:rPr>
                        <m:t>жку</m:t>
                      </m:r>
                    </m:sup>
                  </m:sSubSup>
                </m:oMath>
              </a14:m>
              <a:r>
                <a:rPr lang="en-US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+0,78*</a:t>
              </a:r>
              <a14:m>
                <m:oMath xmlns:m="http://schemas.openxmlformats.org/officeDocument/2006/math">
                  <m:sSubSup>
                    <m:sSubSupPr>
                      <m:ctrlPr>
                        <a:rPr lang="en-US" sz="800" b="1" i="1">
                          <a:latin typeface="Cambria Math"/>
                        </a:rPr>
                      </m:ctrlPr>
                    </m:sSubSupPr>
                    <m:e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𝐊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  <m:sup>
                      <m:r>
                        <a:rPr lang="ru-RU" sz="800" b="1" i="0">
                          <a:latin typeface="Cambria Math" panose="02040503050406030204" pitchFamily="18" charset="0"/>
                        </a:rPr>
                        <m:t>ц</m:t>
                      </m:r>
                    </m:sup>
                  </m:sSubSup>
                </m:oMath>
              </a14:m>
              <a:endParaRPr lang="ru-RU" sz="1050" b="1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7637031" y="5057872"/>
              <a:ext cx="1085618" cy="1376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800" b="1" i="0">
                  <a:latin typeface="Cambria Math" panose="02040503050406030204" pitchFamily="18" charset="0"/>
                </a:rPr>
                <a:t>〖ПР〗_</a:t>
              </a:r>
              <a:r>
                <a:rPr lang="en-US" sz="800" b="1" i="0">
                  <a:latin typeface="Cambria Math" panose="02040503050406030204" pitchFamily="18" charset="0"/>
                </a:rPr>
                <a:t>𝐢</a:t>
              </a:r>
              <a:r>
                <a:rPr lang="ru-RU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=0,22* </a:t>
              </a:r>
              <a:r>
                <a:rPr lang="ru-RU" sz="800" b="1" i="0">
                  <a:latin typeface="Cambria Math" panose="02040503050406030204" pitchFamily="18" charset="0"/>
                </a:rPr>
                <a:t>К_</a:t>
              </a:r>
              <a:r>
                <a:rPr lang="en-US" sz="800" b="1" i="0">
                  <a:latin typeface="Cambria Math" panose="02040503050406030204" pitchFamily="18" charset="0"/>
                </a:rPr>
                <a:t>𝐢^</a:t>
              </a:r>
              <a:r>
                <a:rPr lang="ru-RU" sz="800" b="1" i="0">
                  <a:latin typeface="Cambria Math" panose="02040503050406030204" pitchFamily="18" charset="0"/>
                </a:rPr>
                <a:t>жку</a:t>
              </a:r>
              <a:r>
                <a:rPr lang="en-US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+0,78*</a:t>
              </a:r>
              <a:r>
                <a:rPr lang="en-US" sz="800" b="1" i="0">
                  <a:latin typeface="Cambria Math" panose="02040503050406030204" pitchFamily="18" charset="0"/>
                </a:rPr>
                <a:t>𝐊_𝐢^</a:t>
              </a:r>
              <a:r>
                <a:rPr lang="ru-RU" sz="800" b="1" i="0">
                  <a:latin typeface="Cambria Math" panose="02040503050406030204" pitchFamily="18" charset="0"/>
                </a:rPr>
                <a:t>ц</a:t>
              </a:r>
              <a:endParaRPr lang="ru-RU" sz="1050" b="1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7</xdr:col>
      <xdr:colOff>412750</xdr:colOff>
      <xdr:row>15</xdr:row>
      <xdr:rowOff>21166</xdr:rowOff>
    </xdr:from>
    <xdr:ext cx="363682" cy="152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9347200" y="5050366"/>
              <a:ext cx="363682" cy="152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900" b="0" i="1">
                            <a:latin typeface="Cambria Math" panose="02040503050406030204" pitchFamily="18" charset="0"/>
                          </a:rPr>
                          <m:t>ЖКУ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347200" y="5050366"/>
              <a:ext cx="363682" cy="152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𝐾_𝑖^</a:t>
              </a:r>
              <a:r>
                <a:rPr lang="ru-RU" sz="900" b="0" i="0">
                  <a:latin typeface="Cambria Math" panose="02040503050406030204" pitchFamily="18" charset="0"/>
                </a:rPr>
                <a:t>ЖКУ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267229</xdr:colOff>
      <xdr:row>15</xdr:row>
      <xdr:rowOff>15875</xdr:rowOff>
    </xdr:from>
    <xdr:ext cx="363682" cy="167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0192279" y="5045075"/>
              <a:ext cx="363682" cy="167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900" b="0" i="1">
                            <a:latin typeface="Cambria Math" panose="02040503050406030204" pitchFamily="18" charset="0"/>
                          </a:rPr>
                          <m:t>Ц</m:t>
                        </m:r>
                      </m:sup>
                    </m:sSubSup>
                  </m:oMath>
                </m:oMathPara>
              </a14:m>
              <a:endParaRPr lang="ru-RU" sz="105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0192279" y="5045075"/>
              <a:ext cx="363682" cy="167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𝐾_𝑖^</a:t>
              </a:r>
              <a:r>
                <a:rPr lang="ru-RU" sz="900" b="0" i="0">
                  <a:latin typeface="Cambria Math" panose="02040503050406030204" pitchFamily="18" charset="0"/>
                </a:rPr>
                <a:t>Ц</a:t>
              </a:r>
              <a:endParaRPr lang="ru-RU" sz="1050"/>
            </a:p>
          </xdr:txBody>
        </xdr:sp>
      </mc:Fallback>
    </mc:AlternateContent>
    <xdr:clientData/>
  </xdr:oneCellAnchor>
  <xdr:oneCellAnchor>
    <xdr:from>
      <xdr:col>9</xdr:col>
      <xdr:colOff>93133</xdr:colOff>
      <xdr:row>15</xdr:row>
      <xdr:rowOff>42332</xdr:rowOff>
    </xdr:from>
    <xdr:ext cx="1579033" cy="1479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0989733" y="5071532"/>
              <a:ext cx="1579033" cy="147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900" b="1" i="1">
                          <a:latin typeface="Cambria Math"/>
                        </a:rPr>
                      </m:ctrlPr>
                    </m:sSubPr>
                    <m:e>
                      <m:r>
                        <a:rPr lang="ru-RU" sz="900" b="1" i="1">
                          <a:latin typeface="Cambria Math" panose="02040503050406030204" pitchFamily="18" charset="0"/>
                        </a:rPr>
                        <m:t>К</m:t>
                      </m:r>
                    </m:e>
                    <m:sub>
                      <m:r>
                        <a:rPr lang="en-US" sz="900" b="1" i="1">
                          <a:latin typeface="Cambria Math" panose="02040503050406030204" pitchFamily="18" charset="0"/>
                        </a:rPr>
                        <m:t>𝒊</m:t>
                      </m:r>
                      <m:r>
                        <a:rPr lang="ru-RU" sz="900" b="1" i="1">
                          <a:latin typeface="Cambria Math" panose="02040503050406030204" pitchFamily="18" charset="0"/>
                        </a:rPr>
                        <m:t>Д</m:t>
                      </m:r>
                    </m:sub>
                  </m:sSub>
                </m:oMath>
              </a14:m>
              <a:r>
                <a:rPr lang="ru-RU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= Пн/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900" b="1" i="1">
                          <a:latin typeface="Cambria Math"/>
                        </a:rPr>
                      </m:ctrlPr>
                    </m:sSubPr>
                    <m:e>
                      <m:r>
                        <a:rPr lang="ru-RU" sz="900" b="1" i="1">
                          <a:latin typeface="Cambria Math" panose="02040503050406030204" pitchFamily="18" charset="0"/>
                        </a:rPr>
                        <m:t>Пн</m:t>
                      </m:r>
                    </m:e>
                    <m:sub>
                      <m:r>
                        <a:rPr lang="en-US" sz="900" b="1" i="1">
                          <a:latin typeface="Cambria Math" panose="02040503050406030204" pitchFamily="18" charset="0"/>
                        </a:rPr>
                        <m:t>𝒊</m:t>
                      </m:r>
                    </m:sub>
                  </m:sSub>
                </m:oMath>
              </a14:m>
              <a:r>
                <a:rPr lang="en-US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/100+1,000</a:t>
              </a:r>
              <a:endParaRPr lang="ru-RU" sz="900" b="1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0989733" y="5071532"/>
              <a:ext cx="1579033" cy="147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900" b="1" i="0">
                  <a:latin typeface="Cambria Math" panose="02040503050406030204" pitchFamily="18" charset="0"/>
                </a:rPr>
                <a:t>К_</a:t>
              </a:r>
              <a:r>
                <a:rPr lang="en-US" sz="900" b="1" i="0">
                  <a:latin typeface="Cambria Math" panose="02040503050406030204" pitchFamily="18" charset="0"/>
                </a:rPr>
                <a:t>𝒊</a:t>
              </a:r>
              <a:r>
                <a:rPr lang="ru-RU" sz="900" b="1" i="0">
                  <a:latin typeface="Cambria Math" panose="02040503050406030204" pitchFamily="18" charset="0"/>
                </a:rPr>
                <a:t>Д</a:t>
              </a:r>
              <a:r>
                <a:rPr lang="ru-RU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= Пн/</a:t>
              </a:r>
              <a:r>
                <a:rPr lang="ru-RU" sz="900" b="1" i="0">
                  <a:latin typeface="Cambria Math" panose="02040503050406030204" pitchFamily="18" charset="0"/>
                </a:rPr>
                <a:t>〖Пн〗_</a:t>
              </a:r>
              <a:r>
                <a:rPr lang="en-US" sz="900" b="1" i="0">
                  <a:latin typeface="Cambria Math" panose="02040503050406030204" pitchFamily="18" charset="0"/>
                </a:rPr>
                <a:t>𝒊</a:t>
              </a:r>
              <a:r>
                <a:rPr lang="en-US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/100+1,000</a:t>
              </a:r>
              <a:endParaRPr lang="ru-RU" sz="900" b="1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4</xdr:col>
      <xdr:colOff>450273</xdr:colOff>
      <xdr:row>24</xdr:row>
      <xdr:rowOff>6927</xdr:rowOff>
    </xdr:from>
    <xdr:ext cx="363682" cy="1781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5574723" y="7969827"/>
              <a:ext cx="363682" cy="1781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0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𝑝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5574723" y="7969827"/>
              <a:ext cx="363682" cy="1781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𝐾_𝑖^𝑝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5</xdr:col>
      <xdr:colOff>366220</xdr:colOff>
      <xdr:row>23</xdr:row>
      <xdr:rowOff>756745</xdr:rowOff>
    </xdr:from>
    <xdr:ext cx="363682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6776545" y="7805245"/>
              <a:ext cx="363682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0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000" b="0" i="1">
                            <a:latin typeface="Cambria Math" panose="02040503050406030204" pitchFamily="18" charset="0"/>
                          </a:rPr>
                          <m:t>зп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6776545" y="7805245"/>
              <a:ext cx="363682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𝐾_𝑖^</a:t>
              </a:r>
              <a:r>
                <a:rPr lang="ru-RU" sz="1000" b="0" i="0">
                  <a:latin typeface="Cambria Math" panose="02040503050406030204" pitchFamily="18" charset="0"/>
                </a:rPr>
                <a:t>зп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6</xdr:col>
      <xdr:colOff>150381</xdr:colOff>
      <xdr:row>24</xdr:row>
      <xdr:rowOff>28672</xdr:rowOff>
    </xdr:from>
    <xdr:ext cx="1085618" cy="1376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7637031" y="7991572"/>
              <a:ext cx="1085618" cy="1376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800" b="1" i="1">
                          <a:latin typeface="Cambria Math"/>
                        </a:rPr>
                      </m:ctrlPr>
                    </m:sSubPr>
                    <m:e>
                      <m:r>
                        <a:rPr lang="ru-RU" sz="800" b="1" i="0">
                          <a:latin typeface="Cambria Math" panose="02040503050406030204" pitchFamily="18" charset="0"/>
                        </a:rPr>
                        <m:t>ПР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</m:sSub>
                </m:oMath>
              </a14:m>
              <a:r>
                <a:rPr lang="ru-RU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=0,22*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800" b="1" i="1">
                          <a:latin typeface="Cambria Math"/>
                        </a:rPr>
                      </m:ctrlPr>
                    </m:sSubSupPr>
                    <m:e>
                      <m:r>
                        <a:rPr lang="ru-RU" sz="800" b="1" i="0">
                          <a:latin typeface="Cambria Math" panose="02040503050406030204" pitchFamily="18" charset="0"/>
                        </a:rPr>
                        <m:t>К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  <m:sup>
                      <m:r>
                        <a:rPr lang="ru-RU" sz="800" b="1" i="0">
                          <a:latin typeface="Cambria Math" panose="02040503050406030204" pitchFamily="18" charset="0"/>
                        </a:rPr>
                        <m:t>жку</m:t>
                      </m:r>
                    </m:sup>
                  </m:sSubSup>
                </m:oMath>
              </a14:m>
              <a:r>
                <a:rPr lang="en-US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+0,78*</a:t>
              </a:r>
              <a14:m>
                <m:oMath xmlns:m="http://schemas.openxmlformats.org/officeDocument/2006/math">
                  <m:sSubSup>
                    <m:sSubSupPr>
                      <m:ctrlPr>
                        <a:rPr lang="en-US" sz="800" b="1" i="1">
                          <a:latin typeface="Cambria Math"/>
                        </a:rPr>
                      </m:ctrlPr>
                    </m:sSubSupPr>
                    <m:e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𝐊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  <m:sup>
                      <m:r>
                        <a:rPr lang="ru-RU" sz="800" b="1" i="0">
                          <a:latin typeface="Cambria Math" panose="02040503050406030204" pitchFamily="18" charset="0"/>
                        </a:rPr>
                        <m:t>ц</m:t>
                      </m:r>
                    </m:sup>
                  </m:sSubSup>
                </m:oMath>
              </a14:m>
              <a:endParaRPr lang="ru-RU" sz="1050" b="1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7637031" y="7991572"/>
              <a:ext cx="1085618" cy="1376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800" b="1" i="0">
                  <a:latin typeface="Cambria Math" panose="02040503050406030204" pitchFamily="18" charset="0"/>
                </a:rPr>
                <a:t>〖ПР〗_</a:t>
              </a:r>
              <a:r>
                <a:rPr lang="en-US" sz="800" b="1" i="0">
                  <a:latin typeface="Cambria Math" panose="02040503050406030204" pitchFamily="18" charset="0"/>
                </a:rPr>
                <a:t>𝐢</a:t>
              </a:r>
              <a:r>
                <a:rPr lang="ru-RU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=0,22* </a:t>
              </a:r>
              <a:r>
                <a:rPr lang="ru-RU" sz="800" b="1" i="0">
                  <a:latin typeface="Cambria Math" panose="02040503050406030204" pitchFamily="18" charset="0"/>
                </a:rPr>
                <a:t>К_</a:t>
              </a:r>
              <a:r>
                <a:rPr lang="en-US" sz="800" b="1" i="0">
                  <a:latin typeface="Cambria Math" panose="02040503050406030204" pitchFamily="18" charset="0"/>
                </a:rPr>
                <a:t>𝐢^</a:t>
              </a:r>
              <a:r>
                <a:rPr lang="ru-RU" sz="800" b="1" i="0">
                  <a:latin typeface="Cambria Math" panose="02040503050406030204" pitchFamily="18" charset="0"/>
                </a:rPr>
                <a:t>жку</a:t>
              </a:r>
              <a:r>
                <a:rPr lang="en-US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+0,78*</a:t>
              </a:r>
              <a:r>
                <a:rPr lang="en-US" sz="800" b="1" i="0">
                  <a:latin typeface="Cambria Math" panose="02040503050406030204" pitchFamily="18" charset="0"/>
                </a:rPr>
                <a:t>𝐊_𝐢^</a:t>
              </a:r>
              <a:r>
                <a:rPr lang="ru-RU" sz="800" b="1" i="0">
                  <a:latin typeface="Cambria Math" panose="02040503050406030204" pitchFamily="18" charset="0"/>
                </a:rPr>
                <a:t>ц</a:t>
              </a:r>
              <a:endParaRPr lang="ru-RU" sz="1050" b="1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7</xdr:col>
      <xdr:colOff>412750</xdr:colOff>
      <xdr:row>24</xdr:row>
      <xdr:rowOff>21166</xdr:rowOff>
    </xdr:from>
    <xdr:ext cx="363682" cy="152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9347200" y="7984066"/>
              <a:ext cx="363682" cy="152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900" b="0" i="1">
                            <a:latin typeface="Cambria Math" panose="02040503050406030204" pitchFamily="18" charset="0"/>
                          </a:rPr>
                          <m:t>ЖКУ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9347200" y="7984066"/>
              <a:ext cx="363682" cy="152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𝐾_𝑖^</a:t>
              </a:r>
              <a:r>
                <a:rPr lang="ru-RU" sz="900" b="0" i="0">
                  <a:latin typeface="Cambria Math" panose="02040503050406030204" pitchFamily="18" charset="0"/>
                </a:rPr>
                <a:t>ЖКУ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267229</xdr:colOff>
      <xdr:row>24</xdr:row>
      <xdr:rowOff>15875</xdr:rowOff>
    </xdr:from>
    <xdr:ext cx="363682" cy="167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10192279" y="7978775"/>
              <a:ext cx="363682" cy="167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900" b="0" i="1">
                            <a:latin typeface="Cambria Math" panose="02040503050406030204" pitchFamily="18" charset="0"/>
                          </a:rPr>
                          <m:t>Ц</m:t>
                        </m:r>
                      </m:sup>
                    </m:sSubSup>
                  </m:oMath>
                </m:oMathPara>
              </a14:m>
              <a:endParaRPr lang="ru-RU" sz="1050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0192279" y="7978775"/>
              <a:ext cx="363682" cy="167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𝐾_𝑖^</a:t>
              </a:r>
              <a:r>
                <a:rPr lang="ru-RU" sz="900" b="0" i="0">
                  <a:latin typeface="Cambria Math" panose="02040503050406030204" pitchFamily="18" charset="0"/>
                </a:rPr>
                <a:t>Ц</a:t>
              </a:r>
              <a:endParaRPr lang="ru-RU" sz="1050"/>
            </a:p>
          </xdr:txBody>
        </xdr:sp>
      </mc:Fallback>
    </mc:AlternateContent>
    <xdr:clientData/>
  </xdr:oneCellAnchor>
  <xdr:oneCellAnchor>
    <xdr:from>
      <xdr:col>9</xdr:col>
      <xdr:colOff>93133</xdr:colOff>
      <xdr:row>24</xdr:row>
      <xdr:rowOff>42332</xdr:rowOff>
    </xdr:from>
    <xdr:ext cx="1579033" cy="1479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10989733" y="8005232"/>
              <a:ext cx="1579033" cy="147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900" b="1" i="1">
                          <a:latin typeface="Cambria Math"/>
                        </a:rPr>
                      </m:ctrlPr>
                    </m:sSubPr>
                    <m:e>
                      <m:r>
                        <a:rPr lang="ru-RU" sz="900" b="1" i="1">
                          <a:latin typeface="Cambria Math" panose="02040503050406030204" pitchFamily="18" charset="0"/>
                        </a:rPr>
                        <m:t>К</m:t>
                      </m:r>
                    </m:e>
                    <m:sub>
                      <m:r>
                        <a:rPr lang="en-US" sz="900" b="1" i="1">
                          <a:latin typeface="Cambria Math" panose="02040503050406030204" pitchFamily="18" charset="0"/>
                        </a:rPr>
                        <m:t>𝒊</m:t>
                      </m:r>
                      <m:r>
                        <a:rPr lang="ru-RU" sz="900" b="1" i="1">
                          <a:latin typeface="Cambria Math" panose="02040503050406030204" pitchFamily="18" charset="0"/>
                        </a:rPr>
                        <m:t>Д</m:t>
                      </m:r>
                    </m:sub>
                  </m:sSub>
                </m:oMath>
              </a14:m>
              <a:r>
                <a:rPr lang="ru-RU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= Пн/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900" b="1" i="1">
                          <a:latin typeface="Cambria Math"/>
                        </a:rPr>
                      </m:ctrlPr>
                    </m:sSubPr>
                    <m:e>
                      <m:r>
                        <a:rPr lang="ru-RU" sz="900" b="1" i="1">
                          <a:latin typeface="Cambria Math" panose="02040503050406030204" pitchFamily="18" charset="0"/>
                        </a:rPr>
                        <m:t>Пн</m:t>
                      </m:r>
                    </m:e>
                    <m:sub>
                      <m:r>
                        <a:rPr lang="en-US" sz="900" b="1" i="1">
                          <a:latin typeface="Cambria Math" panose="02040503050406030204" pitchFamily="18" charset="0"/>
                        </a:rPr>
                        <m:t>𝒊</m:t>
                      </m:r>
                    </m:sub>
                  </m:sSub>
                </m:oMath>
              </a14:m>
              <a:r>
                <a:rPr lang="en-US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/100+1,000</a:t>
              </a:r>
              <a:endParaRPr lang="ru-RU" sz="900" b="1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10989733" y="8005232"/>
              <a:ext cx="1579033" cy="147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900" b="1" i="0">
                  <a:latin typeface="Cambria Math" panose="02040503050406030204" pitchFamily="18" charset="0"/>
                </a:rPr>
                <a:t>К_</a:t>
              </a:r>
              <a:r>
                <a:rPr lang="en-US" sz="900" b="1" i="0">
                  <a:latin typeface="Cambria Math" panose="02040503050406030204" pitchFamily="18" charset="0"/>
                </a:rPr>
                <a:t>𝒊</a:t>
              </a:r>
              <a:r>
                <a:rPr lang="ru-RU" sz="900" b="1" i="0">
                  <a:latin typeface="Cambria Math" panose="02040503050406030204" pitchFamily="18" charset="0"/>
                </a:rPr>
                <a:t>Д</a:t>
              </a:r>
              <a:r>
                <a:rPr lang="ru-RU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= Пн/</a:t>
              </a:r>
              <a:r>
                <a:rPr lang="ru-RU" sz="900" b="1" i="0">
                  <a:latin typeface="Cambria Math" panose="02040503050406030204" pitchFamily="18" charset="0"/>
                </a:rPr>
                <a:t>〖Пн〗_</a:t>
              </a:r>
              <a:r>
                <a:rPr lang="en-US" sz="900" b="1" i="0">
                  <a:latin typeface="Cambria Math" panose="02040503050406030204" pitchFamily="18" charset="0"/>
                </a:rPr>
                <a:t>𝒊</a:t>
              </a:r>
              <a:r>
                <a:rPr lang="en-US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/100+1,000</a:t>
              </a:r>
              <a:endParaRPr lang="ru-RU" sz="900" b="1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4</xdr:col>
      <xdr:colOff>450273</xdr:colOff>
      <xdr:row>32</xdr:row>
      <xdr:rowOff>6927</xdr:rowOff>
    </xdr:from>
    <xdr:ext cx="363682" cy="1781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5574723" y="9998652"/>
              <a:ext cx="363682" cy="1781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0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𝑝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5574723" y="9998652"/>
              <a:ext cx="363682" cy="1781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𝐾_𝑖^𝑝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5</xdr:col>
      <xdr:colOff>366220</xdr:colOff>
      <xdr:row>31</xdr:row>
      <xdr:rowOff>756745</xdr:rowOff>
    </xdr:from>
    <xdr:ext cx="363682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6776545" y="9834070"/>
              <a:ext cx="363682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0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000" b="0" i="1">
                            <a:latin typeface="Cambria Math" panose="02040503050406030204" pitchFamily="18" charset="0"/>
                          </a:rPr>
                          <m:t>зп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6776545" y="9834070"/>
              <a:ext cx="363682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𝐾_𝑖^</a:t>
              </a:r>
              <a:r>
                <a:rPr lang="ru-RU" sz="1000" b="0" i="0">
                  <a:latin typeface="Cambria Math" panose="02040503050406030204" pitchFamily="18" charset="0"/>
                </a:rPr>
                <a:t>зп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6</xdr:col>
      <xdr:colOff>150381</xdr:colOff>
      <xdr:row>32</xdr:row>
      <xdr:rowOff>28672</xdr:rowOff>
    </xdr:from>
    <xdr:ext cx="1085618" cy="1376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7637031" y="10020397"/>
              <a:ext cx="1085618" cy="1376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800" b="1" i="1">
                          <a:latin typeface="Cambria Math"/>
                        </a:rPr>
                      </m:ctrlPr>
                    </m:sSubPr>
                    <m:e>
                      <m:r>
                        <a:rPr lang="ru-RU" sz="800" b="1" i="0">
                          <a:latin typeface="Cambria Math" panose="02040503050406030204" pitchFamily="18" charset="0"/>
                        </a:rPr>
                        <m:t>ПР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</m:sSub>
                </m:oMath>
              </a14:m>
              <a:r>
                <a:rPr lang="ru-RU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=0,22*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800" b="1" i="1">
                          <a:latin typeface="Cambria Math"/>
                        </a:rPr>
                      </m:ctrlPr>
                    </m:sSubSupPr>
                    <m:e>
                      <m:r>
                        <a:rPr lang="ru-RU" sz="800" b="1" i="0">
                          <a:latin typeface="Cambria Math" panose="02040503050406030204" pitchFamily="18" charset="0"/>
                        </a:rPr>
                        <m:t>К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  <m:sup>
                      <m:r>
                        <a:rPr lang="ru-RU" sz="800" b="1" i="0">
                          <a:latin typeface="Cambria Math" panose="02040503050406030204" pitchFamily="18" charset="0"/>
                        </a:rPr>
                        <m:t>жку</m:t>
                      </m:r>
                    </m:sup>
                  </m:sSubSup>
                </m:oMath>
              </a14:m>
              <a:r>
                <a:rPr lang="en-US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+0,78*</a:t>
              </a:r>
              <a14:m>
                <m:oMath xmlns:m="http://schemas.openxmlformats.org/officeDocument/2006/math">
                  <m:sSubSup>
                    <m:sSubSupPr>
                      <m:ctrlPr>
                        <a:rPr lang="en-US" sz="800" b="1" i="1">
                          <a:latin typeface="Cambria Math"/>
                        </a:rPr>
                      </m:ctrlPr>
                    </m:sSubSupPr>
                    <m:e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𝐊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  <m:sup>
                      <m:r>
                        <a:rPr lang="ru-RU" sz="800" b="1" i="0">
                          <a:latin typeface="Cambria Math" panose="02040503050406030204" pitchFamily="18" charset="0"/>
                        </a:rPr>
                        <m:t>ц</m:t>
                      </m:r>
                    </m:sup>
                  </m:sSubSup>
                </m:oMath>
              </a14:m>
              <a:endParaRPr lang="ru-RU" sz="1050" b="1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7637031" y="10020397"/>
              <a:ext cx="1085618" cy="1376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800" b="1" i="0">
                  <a:latin typeface="Cambria Math" panose="02040503050406030204" pitchFamily="18" charset="0"/>
                </a:rPr>
                <a:t>〖ПР〗_</a:t>
              </a:r>
              <a:r>
                <a:rPr lang="en-US" sz="800" b="1" i="0">
                  <a:latin typeface="Cambria Math" panose="02040503050406030204" pitchFamily="18" charset="0"/>
                </a:rPr>
                <a:t>𝐢</a:t>
              </a:r>
              <a:r>
                <a:rPr lang="ru-RU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=0,22* </a:t>
              </a:r>
              <a:r>
                <a:rPr lang="ru-RU" sz="800" b="1" i="0">
                  <a:latin typeface="Cambria Math" panose="02040503050406030204" pitchFamily="18" charset="0"/>
                </a:rPr>
                <a:t>К_</a:t>
              </a:r>
              <a:r>
                <a:rPr lang="en-US" sz="800" b="1" i="0">
                  <a:latin typeface="Cambria Math" panose="02040503050406030204" pitchFamily="18" charset="0"/>
                </a:rPr>
                <a:t>𝐢^</a:t>
              </a:r>
              <a:r>
                <a:rPr lang="ru-RU" sz="800" b="1" i="0">
                  <a:latin typeface="Cambria Math" panose="02040503050406030204" pitchFamily="18" charset="0"/>
                </a:rPr>
                <a:t>жку</a:t>
              </a:r>
              <a:r>
                <a:rPr lang="en-US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+0,78*</a:t>
              </a:r>
              <a:r>
                <a:rPr lang="en-US" sz="800" b="1" i="0">
                  <a:latin typeface="Cambria Math" panose="02040503050406030204" pitchFamily="18" charset="0"/>
                </a:rPr>
                <a:t>𝐊_𝐢^</a:t>
              </a:r>
              <a:r>
                <a:rPr lang="ru-RU" sz="800" b="1" i="0">
                  <a:latin typeface="Cambria Math" panose="02040503050406030204" pitchFamily="18" charset="0"/>
                </a:rPr>
                <a:t>ц</a:t>
              </a:r>
              <a:endParaRPr lang="ru-RU" sz="1050" b="1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7</xdr:col>
      <xdr:colOff>412750</xdr:colOff>
      <xdr:row>32</xdr:row>
      <xdr:rowOff>21166</xdr:rowOff>
    </xdr:from>
    <xdr:ext cx="363682" cy="152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/>
            <xdr:cNvSpPr txBox="1"/>
          </xdr:nvSpPr>
          <xdr:spPr>
            <a:xfrm>
              <a:off x="9347200" y="10012891"/>
              <a:ext cx="363682" cy="152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900" b="0" i="1">
                            <a:latin typeface="Cambria Math" panose="02040503050406030204" pitchFamily="18" charset="0"/>
                          </a:rPr>
                          <m:t>ЖКУ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9347200" y="10012891"/>
              <a:ext cx="363682" cy="152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𝐾_𝑖^</a:t>
              </a:r>
              <a:r>
                <a:rPr lang="ru-RU" sz="900" b="0" i="0">
                  <a:latin typeface="Cambria Math" panose="02040503050406030204" pitchFamily="18" charset="0"/>
                </a:rPr>
                <a:t>ЖКУ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267229</xdr:colOff>
      <xdr:row>32</xdr:row>
      <xdr:rowOff>15875</xdr:rowOff>
    </xdr:from>
    <xdr:ext cx="363682" cy="167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/>
            <xdr:cNvSpPr txBox="1"/>
          </xdr:nvSpPr>
          <xdr:spPr>
            <a:xfrm>
              <a:off x="10192279" y="10007600"/>
              <a:ext cx="363682" cy="167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900" b="0" i="1">
                            <a:latin typeface="Cambria Math" panose="02040503050406030204" pitchFamily="18" charset="0"/>
                          </a:rPr>
                          <m:t>Ц</m:t>
                        </m:r>
                      </m:sup>
                    </m:sSubSup>
                  </m:oMath>
                </m:oMathPara>
              </a14:m>
              <a:endParaRPr lang="ru-RU" sz="1050"/>
            </a:p>
          </xdr:txBody>
        </xdr:sp>
      </mc:Choice>
      <mc:Fallback xmlns="">
        <xdr:sp macro="" textlink="">
          <xdr:nvSpPr>
            <xdr:cNvPr id="18" name="TextBox 17"/>
            <xdr:cNvSpPr txBox="1"/>
          </xdr:nvSpPr>
          <xdr:spPr>
            <a:xfrm>
              <a:off x="10192279" y="10007600"/>
              <a:ext cx="363682" cy="167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𝐾_𝑖^</a:t>
              </a:r>
              <a:r>
                <a:rPr lang="ru-RU" sz="900" b="0" i="0">
                  <a:latin typeface="Cambria Math" panose="02040503050406030204" pitchFamily="18" charset="0"/>
                </a:rPr>
                <a:t>Ц</a:t>
              </a:r>
              <a:endParaRPr lang="ru-RU" sz="1050"/>
            </a:p>
          </xdr:txBody>
        </xdr:sp>
      </mc:Fallback>
    </mc:AlternateContent>
    <xdr:clientData/>
  </xdr:oneCellAnchor>
  <xdr:oneCellAnchor>
    <xdr:from>
      <xdr:col>9</xdr:col>
      <xdr:colOff>93133</xdr:colOff>
      <xdr:row>32</xdr:row>
      <xdr:rowOff>42332</xdr:rowOff>
    </xdr:from>
    <xdr:ext cx="1579033" cy="1479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/>
            <xdr:cNvSpPr txBox="1"/>
          </xdr:nvSpPr>
          <xdr:spPr>
            <a:xfrm>
              <a:off x="10989733" y="10034057"/>
              <a:ext cx="1579033" cy="147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900" b="1" i="1">
                          <a:latin typeface="Cambria Math"/>
                        </a:rPr>
                      </m:ctrlPr>
                    </m:sSubPr>
                    <m:e>
                      <m:r>
                        <a:rPr lang="ru-RU" sz="900" b="1" i="1">
                          <a:latin typeface="Cambria Math" panose="02040503050406030204" pitchFamily="18" charset="0"/>
                        </a:rPr>
                        <m:t>К</m:t>
                      </m:r>
                    </m:e>
                    <m:sub>
                      <m:r>
                        <a:rPr lang="en-US" sz="900" b="1" i="1">
                          <a:latin typeface="Cambria Math" panose="02040503050406030204" pitchFamily="18" charset="0"/>
                        </a:rPr>
                        <m:t>𝒊</m:t>
                      </m:r>
                      <m:r>
                        <a:rPr lang="ru-RU" sz="900" b="1" i="1">
                          <a:latin typeface="Cambria Math" panose="02040503050406030204" pitchFamily="18" charset="0"/>
                        </a:rPr>
                        <m:t>Д</m:t>
                      </m:r>
                    </m:sub>
                  </m:sSub>
                </m:oMath>
              </a14:m>
              <a:r>
                <a:rPr lang="ru-RU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= Пн/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900" b="1" i="1">
                          <a:latin typeface="Cambria Math"/>
                        </a:rPr>
                      </m:ctrlPr>
                    </m:sSubPr>
                    <m:e>
                      <m:r>
                        <a:rPr lang="ru-RU" sz="900" b="1" i="1">
                          <a:latin typeface="Cambria Math" panose="02040503050406030204" pitchFamily="18" charset="0"/>
                        </a:rPr>
                        <m:t>Пн</m:t>
                      </m:r>
                    </m:e>
                    <m:sub>
                      <m:r>
                        <a:rPr lang="en-US" sz="900" b="1" i="1">
                          <a:latin typeface="Cambria Math" panose="02040503050406030204" pitchFamily="18" charset="0"/>
                        </a:rPr>
                        <m:t>𝒊</m:t>
                      </m:r>
                    </m:sub>
                  </m:sSub>
                </m:oMath>
              </a14:m>
              <a:r>
                <a:rPr lang="en-US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/100+1,000</a:t>
              </a:r>
              <a:endParaRPr lang="ru-RU" sz="900" b="1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9" name="TextBox 18"/>
            <xdr:cNvSpPr txBox="1"/>
          </xdr:nvSpPr>
          <xdr:spPr>
            <a:xfrm>
              <a:off x="10989733" y="10034057"/>
              <a:ext cx="1579033" cy="147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900" b="1" i="0">
                  <a:latin typeface="Cambria Math" panose="02040503050406030204" pitchFamily="18" charset="0"/>
                </a:rPr>
                <a:t>К_</a:t>
              </a:r>
              <a:r>
                <a:rPr lang="en-US" sz="900" b="1" i="0">
                  <a:latin typeface="Cambria Math" panose="02040503050406030204" pitchFamily="18" charset="0"/>
                </a:rPr>
                <a:t>𝒊</a:t>
              </a:r>
              <a:r>
                <a:rPr lang="ru-RU" sz="900" b="1" i="0">
                  <a:latin typeface="Cambria Math" panose="02040503050406030204" pitchFamily="18" charset="0"/>
                </a:rPr>
                <a:t>Д</a:t>
              </a:r>
              <a:r>
                <a:rPr lang="ru-RU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= Пн/</a:t>
              </a:r>
              <a:r>
                <a:rPr lang="ru-RU" sz="900" b="1" i="0">
                  <a:latin typeface="Cambria Math" panose="02040503050406030204" pitchFamily="18" charset="0"/>
                </a:rPr>
                <a:t>〖Пн〗_</a:t>
              </a:r>
              <a:r>
                <a:rPr lang="en-US" sz="900" b="1" i="0">
                  <a:latin typeface="Cambria Math" panose="02040503050406030204" pitchFamily="18" charset="0"/>
                </a:rPr>
                <a:t>𝒊</a:t>
              </a:r>
              <a:r>
                <a:rPr lang="en-US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/100+1,000</a:t>
              </a:r>
              <a:endParaRPr lang="ru-RU" sz="900" b="1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4</xdr:col>
      <xdr:colOff>355023</xdr:colOff>
      <xdr:row>15</xdr:row>
      <xdr:rowOff>25977</xdr:rowOff>
    </xdr:from>
    <xdr:ext cx="363682" cy="1781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TextBox 37"/>
            <xdr:cNvSpPr txBox="1"/>
          </xdr:nvSpPr>
          <xdr:spPr>
            <a:xfrm>
              <a:off x="5536623" y="4959927"/>
              <a:ext cx="363682" cy="1781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0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𝑝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8" name="TextBox 37"/>
            <xdr:cNvSpPr txBox="1"/>
          </xdr:nvSpPr>
          <xdr:spPr>
            <a:xfrm>
              <a:off x="5536623" y="4959927"/>
              <a:ext cx="363682" cy="1781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𝐾_𝑖^𝑝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5</xdr:col>
      <xdr:colOff>413845</xdr:colOff>
      <xdr:row>15</xdr:row>
      <xdr:rowOff>32845</xdr:rowOff>
    </xdr:from>
    <xdr:ext cx="363682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TextBox 38"/>
            <xdr:cNvSpPr txBox="1"/>
          </xdr:nvSpPr>
          <xdr:spPr>
            <a:xfrm>
              <a:off x="6881320" y="4966795"/>
              <a:ext cx="363682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0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000" b="0" i="1">
                            <a:latin typeface="Cambria Math" panose="02040503050406030204" pitchFamily="18" charset="0"/>
                          </a:rPr>
                          <m:t>зп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9" name="TextBox 38"/>
            <xdr:cNvSpPr txBox="1"/>
          </xdr:nvSpPr>
          <xdr:spPr>
            <a:xfrm>
              <a:off x="6881320" y="4966795"/>
              <a:ext cx="363682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𝐾_𝑖^</a:t>
              </a:r>
              <a:r>
                <a:rPr lang="ru-RU" sz="1000" b="0" i="0">
                  <a:latin typeface="Cambria Math" panose="02040503050406030204" pitchFamily="18" charset="0"/>
                </a:rPr>
                <a:t>зп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6</xdr:col>
      <xdr:colOff>150381</xdr:colOff>
      <xdr:row>15</xdr:row>
      <xdr:rowOff>28672</xdr:rowOff>
    </xdr:from>
    <xdr:ext cx="1085618" cy="1376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0" name="TextBox 39"/>
            <xdr:cNvSpPr txBox="1"/>
          </xdr:nvSpPr>
          <xdr:spPr>
            <a:xfrm>
              <a:off x="7694181" y="4962622"/>
              <a:ext cx="1085618" cy="1376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800" b="1" i="1">
                          <a:latin typeface="Cambria Math"/>
                        </a:rPr>
                      </m:ctrlPr>
                    </m:sSubPr>
                    <m:e>
                      <m:r>
                        <a:rPr lang="ru-RU" sz="800" b="1" i="0">
                          <a:latin typeface="Cambria Math" panose="02040503050406030204" pitchFamily="18" charset="0"/>
                        </a:rPr>
                        <m:t>ПР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</m:sSub>
                </m:oMath>
              </a14:m>
              <a:r>
                <a:rPr lang="ru-RU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=0,22*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800" b="1" i="1">
                          <a:latin typeface="Cambria Math"/>
                        </a:rPr>
                      </m:ctrlPr>
                    </m:sSubSupPr>
                    <m:e>
                      <m:r>
                        <a:rPr lang="ru-RU" sz="800" b="1" i="0">
                          <a:latin typeface="Cambria Math" panose="02040503050406030204" pitchFamily="18" charset="0"/>
                        </a:rPr>
                        <m:t>К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  <m:sup>
                      <m:r>
                        <a:rPr lang="ru-RU" sz="800" b="1" i="0">
                          <a:latin typeface="Cambria Math" panose="02040503050406030204" pitchFamily="18" charset="0"/>
                        </a:rPr>
                        <m:t>жку</m:t>
                      </m:r>
                    </m:sup>
                  </m:sSubSup>
                </m:oMath>
              </a14:m>
              <a:r>
                <a:rPr lang="en-US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+0,78*</a:t>
              </a:r>
              <a14:m>
                <m:oMath xmlns:m="http://schemas.openxmlformats.org/officeDocument/2006/math">
                  <m:sSubSup>
                    <m:sSubSupPr>
                      <m:ctrlPr>
                        <a:rPr lang="en-US" sz="800" b="1" i="1">
                          <a:latin typeface="Cambria Math"/>
                        </a:rPr>
                      </m:ctrlPr>
                    </m:sSubSupPr>
                    <m:e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𝐊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  <m:sup>
                      <m:r>
                        <a:rPr lang="ru-RU" sz="800" b="1" i="0">
                          <a:latin typeface="Cambria Math" panose="02040503050406030204" pitchFamily="18" charset="0"/>
                        </a:rPr>
                        <m:t>ц</m:t>
                      </m:r>
                    </m:sup>
                  </m:sSubSup>
                </m:oMath>
              </a14:m>
              <a:endParaRPr lang="ru-RU" sz="1050" b="1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40" name="TextBox 39"/>
            <xdr:cNvSpPr txBox="1"/>
          </xdr:nvSpPr>
          <xdr:spPr>
            <a:xfrm>
              <a:off x="7694181" y="4962622"/>
              <a:ext cx="1085618" cy="1376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800" b="1" i="0">
                  <a:latin typeface="Cambria Math" panose="02040503050406030204" pitchFamily="18" charset="0"/>
                </a:rPr>
                <a:t>〖ПР〗_</a:t>
              </a:r>
              <a:r>
                <a:rPr lang="en-US" sz="800" b="1" i="0">
                  <a:latin typeface="Cambria Math" panose="02040503050406030204" pitchFamily="18" charset="0"/>
                </a:rPr>
                <a:t>𝐢</a:t>
              </a:r>
              <a:r>
                <a:rPr lang="ru-RU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=0,22* </a:t>
              </a:r>
              <a:r>
                <a:rPr lang="ru-RU" sz="800" b="1" i="0">
                  <a:latin typeface="Cambria Math" panose="02040503050406030204" pitchFamily="18" charset="0"/>
                </a:rPr>
                <a:t>К_</a:t>
              </a:r>
              <a:r>
                <a:rPr lang="en-US" sz="800" b="1" i="0">
                  <a:latin typeface="Cambria Math" panose="02040503050406030204" pitchFamily="18" charset="0"/>
                </a:rPr>
                <a:t>𝐢^</a:t>
              </a:r>
              <a:r>
                <a:rPr lang="ru-RU" sz="800" b="1" i="0">
                  <a:latin typeface="Cambria Math" panose="02040503050406030204" pitchFamily="18" charset="0"/>
                </a:rPr>
                <a:t>жку</a:t>
              </a:r>
              <a:r>
                <a:rPr lang="en-US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+0,78*</a:t>
              </a:r>
              <a:r>
                <a:rPr lang="en-US" sz="800" b="1" i="0">
                  <a:latin typeface="Cambria Math" panose="02040503050406030204" pitchFamily="18" charset="0"/>
                </a:rPr>
                <a:t>𝐊_𝐢^</a:t>
              </a:r>
              <a:r>
                <a:rPr lang="ru-RU" sz="800" b="1" i="0">
                  <a:latin typeface="Cambria Math" panose="02040503050406030204" pitchFamily="18" charset="0"/>
                </a:rPr>
                <a:t>ц</a:t>
              </a:r>
              <a:endParaRPr lang="ru-RU" sz="1050" b="1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7</xdr:col>
      <xdr:colOff>412750</xdr:colOff>
      <xdr:row>15</xdr:row>
      <xdr:rowOff>21166</xdr:rowOff>
    </xdr:from>
    <xdr:ext cx="363682" cy="152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1" name="TextBox 40"/>
            <xdr:cNvSpPr txBox="1"/>
          </xdr:nvSpPr>
          <xdr:spPr>
            <a:xfrm>
              <a:off x="9404350" y="4955116"/>
              <a:ext cx="363682" cy="152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900" b="0" i="1">
                            <a:latin typeface="Cambria Math" panose="02040503050406030204" pitchFamily="18" charset="0"/>
                          </a:rPr>
                          <m:t>ЖКУ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41" name="TextBox 40"/>
            <xdr:cNvSpPr txBox="1"/>
          </xdr:nvSpPr>
          <xdr:spPr>
            <a:xfrm>
              <a:off x="9404350" y="4955116"/>
              <a:ext cx="363682" cy="152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𝐾_𝑖^</a:t>
              </a:r>
              <a:r>
                <a:rPr lang="ru-RU" sz="900" b="0" i="0">
                  <a:latin typeface="Cambria Math" panose="02040503050406030204" pitchFamily="18" charset="0"/>
                </a:rPr>
                <a:t>ЖКУ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267229</xdr:colOff>
      <xdr:row>15</xdr:row>
      <xdr:rowOff>15875</xdr:rowOff>
    </xdr:from>
    <xdr:ext cx="363682" cy="167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2" name="TextBox 41"/>
            <xdr:cNvSpPr txBox="1"/>
          </xdr:nvSpPr>
          <xdr:spPr>
            <a:xfrm>
              <a:off x="10249429" y="4949825"/>
              <a:ext cx="363682" cy="167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900" b="0" i="1">
                            <a:latin typeface="Cambria Math" panose="02040503050406030204" pitchFamily="18" charset="0"/>
                          </a:rPr>
                          <m:t>Ц</m:t>
                        </m:r>
                      </m:sup>
                    </m:sSubSup>
                  </m:oMath>
                </m:oMathPara>
              </a14:m>
              <a:endParaRPr lang="ru-RU" sz="1050"/>
            </a:p>
          </xdr:txBody>
        </xdr:sp>
      </mc:Choice>
      <mc:Fallback xmlns="">
        <xdr:sp macro="" textlink="">
          <xdr:nvSpPr>
            <xdr:cNvPr id="42" name="TextBox 41"/>
            <xdr:cNvSpPr txBox="1"/>
          </xdr:nvSpPr>
          <xdr:spPr>
            <a:xfrm>
              <a:off x="10249429" y="4949825"/>
              <a:ext cx="363682" cy="167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𝐾_𝑖^</a:t>
              </a:r>
              <a:r>
                <a:rPr lang="ru-RU" sz="900" b="0" i="0">
                  <a:latin typeface="Cambria Math" panose="02040503050406030204" pitchFamily="18" charset="0"/>
                </a:rPr>
                <a:t>Ц</a:t>
              </a:r>
              <a:endParaRPr lang="ru-RU" sz="1050"/>
            </a:p>
          </xdr:txBody>
        </xdr:sp>
      </mc:Fallback>
    </mc:AlternateContent>
    <xdr:clientData/>
  </xdr:oneCellAnchor>
  <xdr:oneCellAnchor>
    <xdr:from>
      <xdr:col>9</xdr:col>
      <xdr:colOff>93133</xdr:colOff>
      <xdr:row>15</xdr:row>
      <xdr:rowOff>42332</xdr:rowOff>
    </xdr:from>
    <xdr:ext cx="1579033" cy="1479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3" name="TextBox 42"/>
            <xdr:cNvSpPr txBox="1"/>
          </xdr:nvSpPr>
          <xdr:spPr>
            <a:xfrm>
              <a:off x="11046883" y="4976282"/>
              <a:ext cx="1579033" cy="147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900" b="1" i="1">
                          <a:latin typeface="Cambria Math"/>
                        </a:rPr>
                      </m:ctrlPr>
                    </m:sSubPr>
                    <m:e>
                      <m:r>
                        <a:rPr lang="ru-RU" sz="900" b="1" i="1">
                          <a:latin typeface="Cambria Math" panose="02040503050406030204" pitchFamily="18" charset="0"/>
                        </a:rPr>
                        <m:t>К</m:t>
                      </m:r>
                    </m:e>
                    <m:sub>
                      <m:r>
                        <a:rPr lang="en-US" sz="900" b="1" i="1">
                          <a:latin typeface="Cambria Math" panose="02040503050406030204" pitchFamily="18" charset="0"/>
                        </a:rPr>
                        <m:t>𝒊</m:t>
                      </m:r>
                      <m:r>
                        <a:rPr lang="ru-RU" sz="900" b="1" i="1">
                          <a:latin typeface="Cambria Math" panose="02040503050406030204" pitchFamily="18" charset="0"/>
                        </a:rPr>
                        <m:t>Д</m:t>
                      </m:r>
                    </m:sub>
                  </m:sSub>
                </m:oMath>
              </a14:m>
              <a:r>
                <a:rPr lang="ru-RU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= Пн/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900" b="1" i="1">
                          <a:latin typeface="Cambria Math"/>
                        </a:rPr>
                      </m:ctrlPr>
                    </m:sSubPr>
                    <m:e>
                      <m:r>
                        <a:rPr lang="ru-RU" sz="900" b="1" i="1">
                          <a:latin typeface="Cambria Math" panose="02040503050406030204" pitchFamily="18" charset="0"/>
                        </a:rPr>
                        <m:t>Пн</m:t>
                      </m:r>
                    </m:e>
                    <m:sub>
                      <m:r>
                        <a:rPr lang="en-US" sz="900" b="1" i="1">
                          <a:latin typeface="Cambria Math" panose="02040503050406030204" pitchFamily="18" charset="0"/>
                        </a:rPr>
                        <m:t>𝒊</m:t>
                      </m:r>
                    </m:sub>
                  </m:sSub>
                </m:oMath>
              </a14:m>
              <a:r>
                <a:rPr lang="en-US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/100+1,000</a:t>
              </a:r>
              <a:endParaRPr lang="ru-RU" sz="900" b="1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43" name="TextBox 42"/>
            <xdr:cNvSpPr txBox="1"/>
          </xdr:nvSpPr>
          <xdr:spPr>
            <a:xfrm>
              <a:off x="11046883" y="4976282"/>
              <a:ext cx="1579033" cy="147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900" b="1" i="0">
                  <a:latin typeface="Cambria Math" panose="02040503050406030204" pitchFamily="18" charset="0"/>
                </a:rPr>
                <a:t>К_</a:t>
              </a:r>
              <a:r>
                <a:rPr lang="en-US" sz="900" b="1" i="0">
                  <a:latin typeface="Cambria Math" panose="02040503050406030204" pitchFamily="18" charset="0"/>
                </a:rPr>
                <a:t>𝒊</a:t>
              </a:r>
              <a:r>
                <a:rPr lang="ru-RU" sz="900" b="1" i="0">
                  <a:latin typeface="Cambria Math" panose="02040503050406030204" pitchFamily="18" charset="0"/>
                </a:rPr>
                <a:t>Д</a:t>
              </a:r>
              <a:r>
                <a:rPr lang="ru-RU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= Пн/</a:t>
              </a:r>
              <a:r>
                <a:rPr lang="ru-RU" sz="900" b="1" i="0">
                  <a:latin typeface="Cambria Math" panose="02040503050406030204" pitchFamily="18" charset="0"/>
                </a:rPr>
                <a:t>〖Пн〗_</a:t>
              </a:r>
              <a:r>
                <a:rPr lang="en-US" sz="900" b="1" i="0">
                  <a:latin typeface="Cambria Math" panose="02040503050406030204" pitchFamily="18" charset="0"/>
                </a:rPr>
                <a:t>𝒊</a:t>
              </a:r>
              <a:r>
                <a:rPr lang="en-US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/100+1,000</a:t>
              </a:r>
              <a:endParaRPr lang="ru-RU" sz="900" b="1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4</xdr:col>
      <xdr:colOff>450273</xdr:colOff>
      <xdr:row>24</xdr:row>
      <xdr:rowOff>6927</xdr:rowOff>
    </xdr:from>
    <xdr:ext cx="363682" cy="1781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4" name="TextBox 43"/>
            <xdr:cNvSpPr txBox="1"/>
          </xdr:nvSpPr>
          <xdr:spPr>
            <a:xfrm>
              <a:off x="5631873" y="7874577"/>
              <a:ext cx="363682" cy="1781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0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𝑝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44" name="TextBox 43"/>
            <xdr:cNvSpPr txBox="1"/>
          </xdr:nvSpPr>
          <xdr:spPr>
            <a:xfrm>
              <a:off x="5631873" y="7874577"/>
              <a:ext cx="363682" cy="1781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𝐾_𝑖^𝑝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5</xdr:col>
      <xdr:colOff>366220</xdr:colOff>
      <xdr:row>23</xdr:row>
      <xdr:rowOff>756745</xdr:rowOff>
    </xdr:from>
    <xdr:ext cx="363682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5" name="TextBox 44"/>
            <xdr:cNvSpPr txBox="1"/>
          </xdr:nvSpPr>
          <xdr:spPr>
            <a:xfrm>
              <a:off x="6833695" y="7709995"/>
              <a:ext cx="363682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0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000" b="0" i="1">
                            <a:latin typeface="Cambria Math" panose="02040503050406030204" pitchFamily="18" charset="0"/>
                          </a:rPr>
                          <m:t>зп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45" name="TextBox 44"/>
            <xdr:cNvSpPr txBox="1"/>
          </xdr:nvSpPr>
          <xdr:spPr>
            <a:xfrm>
              <a:off x="6833695" y="7709995"/>
              <a:ext cx="363682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𝐾_𝑖^</a:t>
              </a:r>
              <a:r>
                <a:rPr lang="ru-RU" sz="1000" b="0" i="0">
                  <a:latin typeface="Cambria Math" panose="02040503050406030204" pitchFamily="18" charset="0"/>
                </a:rPr>
                <a:t>зп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6</xdr:col>
      <xdr:colOff>150381</xdr:colOff>
      <xdr:row>24</xdr:row>
      <xdr:rowOff>28672</xdr:rowOff>
    </xdr:from>
    <xdr:ext cx="1085618" cy="1376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" name="TextBox 45"/>
            <xdr:cNvSpPr txBox="1"/>
          </xdr:nvSpPr>
          <xdr:spPr>
            <a:xfrm>
              <a:off x="7694181" y="7896322"/>
              <a:ext cx="1085618" cy="1376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800" b="1" i="1">
                          <a:latin typeface="Cambria Math"/>
                        </a:rPr>
                      </m:ctrlPr>
                    </m:sSubPr>
                    <m:e>
                      <m:r>
                        <a:rPr lang="ru-RU" sz="800" b="1" i="0">
                          <a:latin typeface="Cambria Math" panose="02040503050406030204" pitchFamily="18" charset="0"/>
                        </a:rPr>
                        <m:t>ПР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</m:sSub>
                </m:oMath>
              </a14:m>
              <a:r>
                <a:rPr lang="ru-RU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=0,22*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800" b="1" i="1">
                          <a:latin typeface="Cambria Math"/>
                        </a:rPr>
                      </m:ctrlPr>
                    </m:sSubSupPr>
                    <m:e>
                      <m:r>
                        <a:rPr lang="ru-RU" sz="800" b="1" i="0">
                          <a:latin typeface="Cambria Math" panose="02040503050406030204" pitchFamily="18" charset="0"/>
                        </a:rPr>
                        <m:t>К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  <m:sup>
                      <m:r>
                        <a:rPr lang="ru-RU" sz="800" b="1" i="0">
                          <a:latin typeface="Cambria Math" panose="02040503050406030204" pitchFamily="18" charset="0"/>
                        </a:rPr>
                        <m:t>жку</m:t>
                      </m:r>
                    </m:sup>
                  </m:sSubSup>
                </m:oMath>
              </a14:m>
              <a:r>
                <a:rPr lang="en-US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+0,78*</a:t>
              </a:r>
              <a14:m>
                <m:oMath xmlns:m="http://schemas.openxmlformats.org/officeDocument/2006/math">
                  <m:sSubSup>
                    <m:sSubSupPr>
                      <m:ctrlPr>
                        <a:rPr lang="en-US" sz="800" b="1" i="1">
                          <a:latin typeface="Cambria Math"/>
                        </a:rPr>
                      </m:ctrlPr>
                    </m:sSubSupPr>
                    <m:e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𝐊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  <m:sup>
                      <m:r>
                        <a:rPr lang="ru-RU" sz="800" b="1" i="0">
                          <a:latin typeface="Cambria Math" panose="02040503050406030204" pitchFamily="18" charset="0"/>
                        </a:rPr>
                        <m:t>ц</m:t>
                      </m:r>
                    </m:sup>
                  </m:sSubSup>
                </m:oMath>
              </a14:m>
              <a:endParaRPr lang="ru-RU" sz="1050" b="1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46" name="TextBox 45"/>
            <xdr:cNvSpPr txBox="1"/>
          </xdr:nvSpPr>
          <xdr:spPr>
            <a:xfrm>
              <a:off x="7694181" y="7896322"/>
              <a:ext cx="1085618" cy="1376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800" b="1" i="0">
                  <a:latin typeface="Cambria Math" panose="02040503050406030204" pitchFamily="18" charset="0"/>
                </a:rPr>
                <a:t>〖ПР〗_</a:t>
              </a:r>
              <a:r>
                <a:rPr lang="en-US" sz="800" b="1" i="0">
                  <a:latin typeface="Cambria Math" panose="02040503050406030204" pitchFamily="18" charset="0"/>
                </a:rPr>
                <a:t>𝐢</a:t>
              </a:r>
              <a:r>
                <a:rPr lang="ru-RU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=0,22* </a:t>
              </a:r>
              <a:r>
                <a:rPr lang="ru-RU" sz="800" b="1" i="0">
                  <a:latin typeface="Cambria Math" panose="02040503050406030204" pitchFamily="18" charset="0"/>
                </a:rPr>
                <a:t>К_</a:t>
              </a:r>
              <a:r>
                <a:rPr lang="en-US" sz="800" b="1" i="0">
                  <a:latin typeface="Cambria Math" panose="02040503050406030204" pitchFamily="18" charset="0"/>
                </a:rPr>
                <a:t>𝐢^</a:t>
              </a:r>
              <a:r>
                <a:rPr lang="ru-RU" sz="800" b="1" i="0">
                  <a:latin typeface="Cambria Math" panose="02040503050406030204" pitchFamily="18" charset="0"/>
                </a:rPr>
                <a:t>жку</a:t>
              </a:r>
              <a:r>
                <a:rPr lang="en-US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+0,78*</a:t>
              </a:r>
              <a:r>
                <a:rPr lang="en-US" sz="800" b="1" i="0">
                  <a:latin typeface="Cambria Math" panose="02040503050406030204" pitchFamily="18" charset="0"/>
                </a:rPr>
                <a:t>𝐊_𝐢^</a:t>
              </a:r>
              <a:r>
                <a:rPr lang="ru-RU" sz="800" b="1" i="0">
                  <a:latin typeface="Cambria Math" panose="02040503050406030204" pitchFamily="18" charset="0"/>
                </a:rPr>
                <a:t>ц</a:t>
              </a:r>
              <a:endParaRPr lang="ru-RU" sz="1050" b="1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7</xdr:col>
      <xdr:colOff>412750</xdr:colOff>
      <xdr:row>24</xdr:row>
      <xdr:rowOff>21166</xdr:rowOff>
    </xdr:from>
    <xdr:ext cx="363682" cy="152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7" name="TextBox 46"/>
            <xdr:cNvSpPr txBox="1"/>
          </xdr:nvSpPr>
          <xdr:spPr>
            <a:xfrm>
              <a:off x="9404350" y="7888816"/>
              <a:ext cx="363682" cy="152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900" b="0" i="1">
                            <a:latin typeface="Cambria Math" panose="02040503050406030204" pitchFamily="18" charset="0"/>
                          </a:rPr>
                          <m:t>ЖКУ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47" name="TextBox 46"/>
            <xdr:cNvSpPr txBox="1"/>
          </xdr:nvSpPr>
          <xdr:spPr>
            <a:xfrm>
              <a:off x="9404350" y="7888816"/>
              <a:ext cx="363682" cy="152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𝐾_𝑖^</a:t>
              </a:r>
              <a:r>
                <a:rPr lang="ru-RU" sz="900" b="0" i="0">
                  <a:latin typeface="Cambria Math" panose="02040503050406030204" pitchFamily="18" charset="0"/>
                </a:rPr>
                <a:t>ЖКУ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267229</xdr:colOff>
      <xdr:row>24</xdr:row>
      <xdr:rowOff>15875</xdr:rowOff>
    </xdr:from>
    <xdr:ext cx="363682" cy="167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8" name="TextBox 47"/>
            <xdr:cNvSpPr txBox="1"/>
          </xdr:nvSpPr>
          <xdr:spPr>
            <a:xfrm>
              <a:off x="10249429" y="7883525"/>
              <a:ext cx="363682" cy="167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900" b="0" i="1">
                            <a:latin typeface="Cambria Math" panose="02040503050406030204" pitchFamily="18" charset="0"/>
                          </a:rPr>
                          <m:t>Ц</m:t>
                        </m:r>
                      </m:sup>
                    </m:sSubSup>
                  </m:oMath>
                </m:oMathPara>
              </a14:m>
              <a:endParaRPr lang="ru-RU" sz="1050"/>
            </a:p>
          </xdr:txBody>
        </xdr:sp>
      </mc:Choice>
      <mc:Fallback xmlns="">
        <xdr:sp macro="" textlink="">
          <xdr:nvSpPr>
            <xdr:cNvPr id="48" name="TextBox 47"/>
            <xdr:cNvSpPr txBox="1"/>
          </xdr:nvSpPr>
          <xdr:spPr>
            <a:xfrm>
              <a:off x="10249429" y="7883525"/>
              <a:ext cx="363682" cy="167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𝐾_𝑖^</a:t>
              </a:r>
              <a:r>
                <a:rPr lang="ru-RU" sz="900" b="0" i="0">
                  <a:latin typeface="Cambria Math" panose="02040503050406030204" pitchFamily="18" charset="0"/>
                </a:rPr>
                <a:t>Ц</a:t>
              </a:r>
              <a:endParaRPr lang="ru-RU" sz="1050"/>
            </a:p>
          </xdr:txBody>
        </xdr:sp>
      </mc:Fallback>
    </mc:AlternateContent>
    <xdr:clientData/>
  </xdr:oneCellAnchor>
  <xdr:oneCellAnchor>
    <xdr:from>
      <xdr:col>9</xdr:col>
      <xdr:colOff>93133</xdr:colOff>
      <xdr:row>24</xdr:row>
      <xdr:rowOff>42332</xdr:rowOff>
    </xdr:from>
    <xdr:ext cx="1579033" cy="1479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9" name="TextBox 48"/>
            <xdr:cNvSpPr txBox="1"/>
          </xdr:nvSpPr>
          <xdr:spPr>
            <a:xfrm>
              <a:off x="11046883" y="7909982"/>
              <a:ext cx="1579033" cy="147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900" b="1" i="1">
                          <a:latin typeface="Cambria Math"/>
                        </a:rPr>
                      </m:ctrlPr>
                    </m:sSubPr>
                    <m:e>
                      <m:r>
                        <a:rPr lang="ru-RU" sz="900" b="1" i="1">
                          <a:latin typeface="Cambria Math" panose="02040503050406030204" pitchFamily="18" charset="0"/>
                        </a:rPr>
                        <m:t>К</m:t>
                      </m:r>
                    </m:e>
                    <m:sub>
                      <m:r>
                        <a:rPr lang="en-US" sz="900" b="1" i="1">
                          <a:latin typeface="Cambria Math" panose="02040503050406030204" pitchFamily="18" charset="0"/>
                        </a:rPr>
                        <m:t>𝒊</m:t>
                      </m:r>
                      <m:r>
                        <a:rPr lang="ru-RU" sz="900" b="1" i="1">
                          <a:latin typeface="Cambria Math" panose="02040503050406030204" pitchFamily="18" charset="0"/>
                        </a:rPr>
                        <m:t>Д</m:t>
                      </m:r>
                    </m:sub>
                  </m:sSub>
                </m:oMath>
              </a14:m>
              <a:r>
                <a:rPr lang="ru-RU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= Пн/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900" b="1" i="1">
                          <a:latin typeface="Cambria Math"/>
                        </a:rPr>
                      </m:ctrlPr>
                    </m:sSubPr>
                    <m:e>
                      <m:r>
                        <a:rPr lang="ru-RU" sz="900" b="1" i="1">
                          <a:latin typeface="Cambria Math" panose="02040503050406030204" pitchFamily="18" charset="0"/>
                        </a:rPr>
                        <m:t>Пн</m:t>
                      </m:r>
                    </m:e>
                    <m:sub>
                      <m:r>
                        <a:rPr lang="en-US" sz="900" b="1" i="1">
                          <a:latin typeface="Cambria Math" panose="02040503050406030204" pitchFamily="18" charset="0"/>
                        </a:rPr>
                        <m:t>𝒊</m:t>
                      </m:r>
                    </m:sub>
                  </m:sSub>
                </m:oMath>
              </a14:m>
              <a:r>
                <a:rPr lang="en-US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/100+1,000</a:t>
              </a:r>
              <a:endParaRPr lang="ru-RU" sz="900" b="1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49" name="TextBox 48"/>
            <xdr:cNvSpPr txBox="1"/>
          </xdr:nvSpPr>
          <xdr:spPr>
            <a:xfrm>
              <a:off x="11046883" y="7909982"/>
              <a:ext cx="1579033" cy="147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900" b="1" i="0">
                  <a:latin typeface="Cambria Math" panose="02040503050406030204" pitchFamily="18" charset="0"/>
                </a:rPr>
                <a:t>К_</a:t>
              </a:r>
              <a:r>
                <a:rPr lang="en-US" sz="900" b="1" i="0">
                  <a:latin typeface="Cambria Math" panose="02040503050406030204" pitchFamily="18" charset="0"/>
                </a:rPr>
                <a:t>𝒊</a:t>
              </a:r>
              <a:r>
                <a:rPr lang="ru-RU" sz="900" b="1" i="0">
                  <a:latin typeface="Cambria Math" panose="02040503050406030204" pitchFamily="18" charset="0"/>
                </a:rPr>
                <a:t>Д</a:t>
              </a:r>
              <a:r>
                <a:rPr lang="ru-RU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= Пн/</a:t>
              </a:r>
              <a:r>
                <a:rPr lang="ru-RU" sz="900" b="1" i="0">
                  <a:latin typeface="Cambria Math" panose="02040503050406030204" pitchFamily="18" charset="0"/>
                </a:rPr>
                <a:t>〖Пн〗_</a:t>
              </a:r>
              <a:r>
                <a:rPr lang="en-US" sz="900" b="1" i="0">
                  <a:latin typeface="Cambria Math" panose="02040503050406030204" pitchFamily="18" charset="0"/>
                </a:rPr>
                <a:t>𝒊</a:t>
              </a:r>
              <a:r>
                <a:rPr lang="en-US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/100+1,000</a:t>
              </a:r>
              <a:endParaRPr lang="ru-RU" sz="900" b="1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4</xdr:col>
      <xdr:colOff>450273</xdr:colOff>
      <xdr:row>32</xdr:row>
      <xdr:rowOff>6927</xdr:rowOff>
    </xdr:from>
    <xdr:ext cx="363682" cy="1781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0" name="TextBox 49"/>
            <xdr:cNvSpPr txBox="1"/>
          </xdr:nvSpPr>
          <xdr:spPr>
            <a:xfrm>
              <a:off x="5631873" y="9903402"/>
              <a:ext cx="363682" cy="1781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0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𝑝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50" name="TextBox 49"/>
            <xdr:cNvSpPr txBox="1"/>
          </xdr:nvSpPr>
          <xdr:spPr>
            <a:xfrm>
              <a:off x="5631873" y="9903402"/>
              <a:ext cx="363682" cy="1781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𝐾_𝑖^𝑝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5</xdr:col>
      <xdr:colOff>366220</xdr:colOff>
      <xdr:row>31</xdr:row>
      <xdr:rowOff>756745</xdr:rowOff>
    </xdr:from>
    <xdr:ext cx="363682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1" name="TextBox 50"/>
            <xdr:cNvSpPr txBox="1"/>
          </xdr:nvSpPr>
          <xdr:spPr>
            <a:xfrm>
              <a:off x="6833695" y="9738820"/>
              <a:ext cx="363682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0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000" b="0" i="1">
                            <a:latin typeface="Cambria Math" panose="02040503050406030204" pitchFamily="18" charset="0"/>
                          </a:rPr>
                          <m:t>зп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51" name="TextBox 50"/>
            <xdr:cNvSpPr txBox="1"/>
          </xdr:nvSpPr>
          <xdr:spPr>
            <a:xfrm>
              <a:off x="6833695" y="9738820"/>
              <a:ext cx="363682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𝐾_𝑖^</a:t>
              </a:r>
              <a:r>
                <a:rPr lang="ru-RU" sz="1000" b="0" i="0">
                  <a:latin typeface="Cambria Math" panose="02040503050406030204" pitchFamily="18" charset="0"/>
                </a:rPr>
                <a:t>зп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6</xdr:col>
      <xdr:colOff>150381</xdr:colOff>
      <xdr:row>32</xdr:row>
      <xdr:rowOff>28672</xdr:rowOff>
    </xdr:from>
    <xdr:ext cx="1085618" cy="1376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2" name="TextBox 51"/>
            <xdr:cNvSpPr txBox="1"/>
          </xdr:nvSpPr>
          <xdr:spPr>
            <a:xfrm>
              <a:off x="7694181" y="9925147"/>
              <a:ext cx="1085618" cy="1376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800" b="1" i="1">
                          <a:latin typeface="Cambria Math"/>
                        </a:rPr>
                      </m:ctrlPr>
                    </m:sSubPr>
                    <m:e>
                      <m:r>
                        <a:rPr lang="ru-RU" sz="800" b="1" i="0">
                          <a:latin typeface="Cambria Math" panose="02040503050406030204" pitchFamily="18" charset="0"/>
                        </a:rPr>
                        <m:t>ПР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</m:sSub>
                </m:oMath>
              </a14:m>
              <a:r>
                <a:rPr lang="ru-RU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=0,22*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800" b="1" i="1">
                          <a:latin typeface="Cambria Math"/>
                        </a:rPr>
                      </m:ctrlPr>
                    </m:sSubSupPr>
                    <m:e>
                      <m:r>
                        <a:rPr lang="ru-RU" sz="800" b="1" i="0">
                          <a:latin typeface="Cambria Math" panose="02040503050406030204" pitchFamily="18" charset="0"/>
                        </a:rPr>
                        <m:t>К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  <m:sup>
                      <m:r>
                        <a:rPr lang="ru-RU" sz="800" b="1" i="0">
                          <a:latin typeface="Cambria Math" panose="02040503050406030204" pitchFamily="18" charset="0"/>
                        </a:rPr>
                        <m:t>жку</m:t>
                      </m:r>
                    </m:sup>
                  </m:sSubSup>
                </m:oMath>
              </a14:m>
              <a:r>
                <a:rPr lang="en-US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+0,78*</a:t>
              </a:r>
              <a14:m>
                <m:oMath xmlns:m="http://schemas.openxmlformats.org/officeDocument/2006/math">
                  <m:sSubSup>
                    <m:sSubSupPr>
                      <m:ctrlPr>
                        <a:rPr lang="en-US" sz="800" b="1" i="1">
                          <a:latin typeface="Cambria Math"/>
                        </a:rPr>
                      </m:ctrlPr>
                    </m:sSubSupPr>
                    <m:e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𝐊</m:t>
                      </m:r>
                    </m:e>
                    <m:sub>
                      <m:r>
                        <a:rPr lang="en-US" sz="800" b="1" i="0">
                          <a:latin typeface="Cambria Math" panose="02040503050406030204" pitchFamily="18" charset="0"/>
                        </a:rPr>
                        <m:t>𝐢</m:t>
                      </m:r>
                    </m:sub>
                    <m:sup>
                      <m:r>
                        <a:rPr lang="ru-RU" sz="800" b="1" i="0">
                          <a:latin typeface="Cambria Math" panose="02040503050406030204" pitchFamily="18" charset="0"/>
                        </a:rPr>
                        <m:t>ц</m:t>
                      </m:r>
                    </m:sup>
                  </m:sSubSup>
                </m:oMath>
              </a14:m>
              <a:endParaRPr lang="ru-RU" sz="1050" b="1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52" name="TextBox 51"/>
            <xdr:cNvSpPr txBox="1"/>
          </xdr:nvSpPr>
          <xdr:spPr>
            <a:xfrm>
              <a:off x="7694181" y="9925147"/>
              <a:ext cx="1085618" cy="1376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800" b="1" i="0">
                  <a:latin typeface="Cambria Math" panose="02040503050406030204" pitchFamily="18" charset="0"/>
                </a:rPr>
                <a:t>〖ПР〗_</a:t>
              </a:r>
              <a:r>
                <a:rPr lang="en-US" sz="800" b="1" i="0">
                  <a:latin typeface="Cambria Math" panose="02040503050406030204" pitchFamily="18" charset="0"/>
                </a:rPr>
                <a:t>𝐢</a:t>
              </a:r>
              <a:r>
                <a:rPr lang="ru-RU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=0,22* </a:t>
              </a:r>
              <a:r>
                <a:rPr lang="ru-RU" sz="800" b="1" i="0">
                  <a:latin typeface="Cambria Math" panose="02040503050406030204" pitchFamily="18" charset="0"/>
                </a:rPr>
                <a:t>К_</a:t>
              </a:r>
              <a:r>
                <a:rPr lang="en-US" sz="800" b="1" i="0">
                  <a:latin typeface="Cambria Math" panose="02040503050406030204" pitchFamily="18" charset="0"/>
                </a:rPr>
                <a:t>𝐢^</a:t>
              </a:r>
              <a:r>
                <a:rPr lang="ru-RU" sz="800" b="1" i="0">
                  <a:latin typeface="Cambria Math" panose="02040503050406030204" pitchFamily="18" charset="0"/>
                </a:rPr>
                <a:t>жку</a:t>
              </a:r>
              <a:r>
                <a:rPr lang="en-US" sz="800" b="1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+0,78*</a:t>
              </a:r>
              <a:r>
                <a:rPr lang="en-US" sz="800" b="1" i="0">
                  <a:latin typeface="Cambria Math" panose="02040503050406030204" pitchFamily="18" charset="0"/>
                </a:rPr>
                <a:t>𝐊_𝐢^</a:t>
              </a:r>
              <a:r>
                <a:rPr lang="ru-RU" sz="800" b="1" i="0">
                  <a:latin typeface="Cambria Math" panose="02040503050406030204" pitchFamily="18" charset="0"/>
                </a:rPr>
                <a:t>ц</a:t>
              </a:r>
              <a:endParaRPr lang="ru-RU" sz="1050" b="1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7</xdr:col>
      <xdr:colOff>412750</xdr:colOff>
      <xdr:row>32</xdr:row>
      <xdr:rowOff>21166</xdr:rowOff>
    </xdr:from>
    <xdr:ext cx="363682" cy="152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3" name="TextBox 52"/>
            <xdr:cNvSpPr txBox="1"/>
          </xdr:nvSpPr>
          <xdr:spPr>
            <a:xfrm>
              <a:off x="9404350" y="9917641"/>
              <a:ext cx="363682" cy="152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900" b="0" i="1">
                            <a:latin typeface="Cambria Math" panose="02040503050406030204" pitchFamily="18" charset="0"/>
                          </a:rPr>
                          <m:t>ЖКУ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53" name="TextBox 52"/>
            <xdr:cNvSpPr txBox="1"/>
          </xdr:nvSpPr>
          <xdr:spPr>
            <a:xfrm>
              <a:off x="9404350" y="9917641"/>
              <a:ext cx="363682" cy="152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𝐾_𝑖^</a:t>
              </a:r>
              <a:r>
                <a:rPr lang="ru-RU" sz="900" b="0" i="0">
                  <a:latin typeface="Cambria Math" panose="02040503050406030204" pitchFamily="18" charset="0"/>
                </a:rPr>
                <a:t>ЖКУ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267229</xdr:colOff>
      <xdr:row>32</xdr:row>
      <xdr:rowOff>15875</xdr:rowOff>
    </xdr:from>
    <xdr:ext cx="363682" cy="167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4" name="TextBox 53"/>
            <xdr:cNvSpPr txBox="1"/>
          </xdr:nvSpPr>
          <xdr:spPr>
            <a:xfrm>
              <a:off x="10249429" y="9912350"/>
              <a:ext cx="363682" cy="167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900" b="0" i="1">
                            <a:latin typeface="Cambria Math" panose="02040503050406030204" pitchFamily="18" charset="0"/>
                          </a:rPr>
                          <m:t>Ц</m:t>
                        </m:r>
                      </m:sup>
                    </m:sSubSup>
                  </m:oMath>
                </m:oMathPara>
              </a14:m>
              <a:endParaRPr lang="ru-RU" sz="1050"/>
            </a:p>
          </xdr:txBody>
        </xdr:sp>
      </mc:Choice>
      <mc:Fallback xmlns="">
        <xdr:sp macro="" textlink="">
          <xdr:nvSpPr>
            <xdr:cNvPr id="54" name="TextBox 53"/>
            <xdr:cNvSpPr txBox="1"/>
          </xdr:nvSpPr>
          <xdr:spPr>
            <a:xfrm>
              <a:off x="10249429" y="9912350"/>
              <a:ext cx="363682" cy="167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𝐾_𝑖^</a:t>
              </a:r>
              <a:r>
                <a:rPr lang="ru-RU" sz="900" b="0" i="0">
                  <a:latin typeface="Cambria Math" panose="02040503050406030204" pitchFamily="18" charset="0"/>
                </a:rPr>
                <a:t>Ц</a:t>
              </a:r>
              <a:endParaRPr lang="ru-RU" sz="1050"/>
            </a:p>
          </xdr:txBody>
        </xdr:sp>
      </mc:Fallback>
    </mc:AlternateContent>
    <xdr:clientData/>
  </xdr:oneCellAnchor>
  <xdr:oneCellAnchor>
    <xdr:from>
      <xdr:col>9</xdr:col>
      <xdr:colOff>93133</xdr:colOff>
      <xdr:row>32</xdr:row>
      <xdr:rowOff>42332</xdr:rowOff>
    </xdr:from>
    <xdr:ext cx="1579033" cy="1479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5" name="TextBox 54"/>
            <xdr:cNvSpPr txBox="1"/>
          </xdr:nvSpPr>
          <xdr:spPr>
            <a:xfrm>
              <a:off x="11046883" y="9938807"/>
              <a:ext cx="1579033" cy="147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900" b="1" i="1">
                          <a:latin typeface="Cambria Math"/>
                        </a:rPr>
                      </m:ctrlPr>
                    </m:sSubPr>
                    <m:e>
                      <m:r>
                        <a:rPr lang="ru-RU" sz="900" b="1" i="1">
                          <a:latin typeface="Cambria Math" panose="02040503050406030204" pitchFamily="18" charset="0"/>
                        </a:rPr>
                        <m:t>К</m:t>
                      </m:r>
                    </m:e>
                    <m:sub>
                      <m:r>
                        <a:rPr lang="en-US" sz="900" b="1" i="1">
                          <a:latin typeface="Cambria Math" panose="02040503050406030204" pitchFamily="18" charset="0"/>
                        </a:rPr>
                        <m:t>𝒊</m:t>
                      </m:r>
                      <m:r>
                        <a:rPr lang="ru-RU" sz="900" b="1" i="1">
                          <a:latin typeface="Cambria Math" panose="02040503050406030204" pitchFamily="18" charset="0"/>
                        </a:rPr>
                        <m:t>Д</m:t>
                      </m:r>
                    </m:sub>
                  </m:sSub>
                </m:oMath>
              </a14:m>
              <a:r>
                <a:rPr lang="ru-RU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= Пн/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900" b="1" i="1">
                          <a:latin typeface="Cambria Math"/>
                        </a:rPr>
                      </m:ctrlPr>
                    </m:sSubPr>
                    <m:e>
                      <m:r>
                        <a:rPr lang="ru-RU" sz="900" b="1" i="1">
                          <a:latin typeface="Cambria Math" panose="02040503050406030204" pitchFamily="18" charset="0"/>
                        </a:rPr>
                        <m:t>Пн</m:t>
                      </m:r>
                    </m:e>
                    <m:sub>
                      <m:r>
                        <a:rPr lang="en-US" sz="900" b="1" i="1">
                          <a:latin typeface="Cambria Math" panose="02040503050406030204" pitchFamily="18" charset="0"/>
                        </a:rPr>
                        <m:t>𝒊</m:t>
                      </m:r>
                    </m:sub>
                  </m:sSub>
                </m:oMath>
              </a14:m>
              <a:r>
                <a:rPr lang="en-US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/100+1,000</a:t>
              </a:r>
              <a:endParaRPr lang="ru-RU" sz="900" b="1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55" name="TextBox 54"/>
            <xdr:cNvSpPr txBox="1"/>
          </xdr:nvSpPr>
          <xdr:spPr>
            <a:xfrm>
              <a:off x="11046883" y="9938807"/>
              <a:ext cx="1579033" cy="147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900" b="1" i="0">
                  <a:latin typeface="Cambria Math" panose="02040503050406030204" pitchFamily="18" charset="0"/>
                </a:rPr>
                <a:t>К_</a:t>
              </a:r>
              <a:r>
                <a:rPr lang="en-US" sz="900" b="1" i="0">
                  <a:latin typeface="Cambria Math" panose="02040503050406030204" pitchFamily="18" charset="0"/>
                </a:rPr>
                <a:t>𝒊</a:t>
              </a:r>
              <a:r>
                <a:rPr lang="ru-RU" sz="900" b="1" i="0">
                  <a:latin typeface="Cambria Math" panose="02040503050406030204" pitchFamily="18" charset="0"/>
                </a:rPr>
                <a:t>Д</a:t>
              </a:r>
              <a:r>
                <a:rPr lang="ru-RU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= Пн/</a:t>
              </a:r>
              <a:r>
                <a:rPr lang="ru-RU" sz="900" b="1" i="0">
                  <a:latin typeface="Cambria Math" panose="02040503050406030204" pitchFamily="18" charset="0"/>
                </a:rPr>
                <a:t>〖Пн〗_</a:t>
              </a:r>
              <a:r>
                <a:rPr lang="en-US" sz="900" b="1" i="0">
                  <a:latin typeface="Cambria Math" panose="02040503050406030204" pitchFamily="18" charset="0"/>
                </a:rPr>
                <a:t>𝒊</a:t>
              </a:r>
              <a:r>
                <a:rPr lang="en-US" sz="900" b="1" i="1">
                  <a:latin typeface="Times New Roman" panose="02020603050405020304" pitchFamily="18" charset="0"/>
                  <a:cs typeface="Times New Roman" panose="02020603050405020304" pitchFamily="18" charset="0"/>
                </a:rPr>
                <a:t>/100+1,000</a:t>
              </a:r>
              <a:endParaRPr lang="ru-RU" sz="900" b="1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5/&#1042;&#1085;&#1077;&#1089;&#1077;&#1085;&#1080;&#1077;%20&#1080;&#1079;&#1084;&#1077;&#1085;&#1077;&#1085;&#1080;&#1081;%20-%20&#1080;&#1102;&#1083;&#1100;%202025/2.&#1041;&#1102;&#1076;&#1078;&#1077;&#1090;%202025_&#1087;&#1086;&#1087;&#1088;&#1072;&#1074;&#1082;&#1080;_&#1080;&#1102;&#1083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6/I%20&#1095;&#1090;&#1077;&#1085;&#1080;&#1077;/&#1048;&#1089;&#1093;&#1086;&#1076;&#1085;&#1099;&#1077;%20&#1076;&#1072;&#1085;&#1085;&#1099;&#1077;/3.%20&#1052;&#1072;&#1082;&#1088;&#1086;_&#1073;&#1072;&#1079;&#1086;&#1074;&#1099;&#1081;%20&#1089;&#1072;&#1081;&#10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6/0_&#1076;&#1083;&#1103;%20&#1044;&#1069;%20&#1058;&#1054;%20(&#1087;&#1088;&#1086;&#1077;&#1082;&#1090;%20&#1073;&#1102;&#1076;&#1078;&#1077;&#1090;&#1072;)/1.&#1055;&#1088;&#1086;&#1077;&#1082;&#1090;%20&#1073;&#1102;&#1076;&#1078;&#1077;&#1090;&#1072;%20&#1076;&#1083;&#1103;%20&#1044;&#1069;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6/I%20&#1095;&#1090;&#1077;&#1085;&#1080;&#1077;/&#1048;&#1089;&#1093;&#1086;&#1076;&#1085;&#1099;&#1077;%20&#1076;&#1072;&#1085;&#1085;&#1099;&#1077;/tab4-zpl_2024%20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6/I%20&#1095;&#1090;&#1077;&#1085;&#1080;&#1077;/&#1048;&#1089;&#1093;&#1086;&#1076;&#1085;&#1099;&#1077;%20&#1076;&#1072;&#1085;&#1085;&#1099;&#1077;/f-8_42024_1169%20(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5/&#1042;&#1085;&#1077;&#1089;&#1077;&#1085;&#1080;&#1077;%20&#1080;&#1079;&#1084;&#1077;&#1085;&#1077;&#1085;&#1080;&#1081;%20-%20&#1072;&#1087;&#1088;&#1077;&#1083;&#1100;%202025/2.&#1041;&#1102;&#1076;&#1078;&#1077;&#1090;%202025_&#1087;&#1086;&#1087;&#1088;&#1072;&#1074;&#1082;&#1080;%20&#1072;&#1087;&#1088;&#1077;&#1083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6/0_&#1076;&#1083;&#1103;%20&#1044;&#1069;%20&#1058;&#1054;%20(&#1087;&#1088;&#1086;&#1077;&#1082;&#1090;%20&#1073;&#1102;&#1076;&#1078;&#1077;&#1090;&#1072;)/0_&#1080;&#1089;&#1093;&#1086;&#1076;&#1085;&#1099;&#1077;%20&#1076;&#1072;&#1085;&#1085;&#1099;&#1077;/&#1048;&#1089;&#1087;&#1086;&#1083;&#1085;&#1077;&#1085;&#1080;&#1077;/12_IspB_2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6/0_&#1076;&#1083;&#1103;%20&#1044;&#1069;%20&#1058;&#1054;%20(&#1087;&#1088;&#1086;&#1077;&#1082;&#1090;%20&#1073;&#1102;&#1076;&#1078;&#1077;&#1090;&#1072;)/0_&#1080;&#1089;&#1093;&#1086;&#1076;&#1085;&#1099;&#1077;%20&#1076;&#1072;&#1085;&#1085;&#1099;&#1077;/&#1048;&#1089;&#1087;&#1086;&#1083;&#1085;&#1077;&#1085;&#1080;&#1077;/12_IspB_2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6/0_&#1076;&#1083;&#1103;%20&#1044;&#1069;%20&#1058;&#1054;%20(&#1087;&#1088;&#1086;&#1077;&#1082;&#1090;%20&#1073;&#1102;&#1076;&#1078;&#1077;&#1090;&#1072;)/0_&#1080;&#1089;&#1093;&#1086;&#1076;&#1085;&#1099;&#1077;%20&#1076;&#1072;&#1085;&#1085;&#1099;&#1077;/&#1048;&#1089;&#1087;&#1086;&#1083;&#1085;&#1077;&#1085;&#1080;&#1077;/6_IspB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 2025"/>
      <sheetName val="Поправки_проект"/>
      <sheetName val="Прочие на ТП"/>
      <sheetName val="Лист2"/>
    </sheetNames>
    <sheetDataSet>
      <sheetData sheetId="0">
        <row r="25">
          <cell r="C25">
            <v>34075.299999999996</v>
          </cell>
        </row>
      </sheetData>
      <sheetData sheetId="1"/>
      <sheetData sheetId="2">
        <row r="8">
          <cell r="G8">
            <v>602804.39999999793</v>
          </cell>
        </row>
        <row r="20">
          <cell r="G20">
            <v>31318307.200000003</v>
          </cell>
        </row>
        <row r="21">
          <cell r="G21">
            <v>29877276.199999999</v>
          </cell>
        </row>
        <row r="22">
          <cell r="G22">
            <v>34075.299999999996</v>
          </cell>
        </row>
        <row r="25">
          <cell r="G25">
            <v>32022.1</v>
          </cell>
        </row>
        <row r="35">
          <cell r="G35">
            <v>1183.7</v>
          </cell>
        </row>
        <row r="36">
          <cell r="G36">
            <v>1110.8999999999999</v>
          </cell>
        </row>
        <row r="38">
          <cell r="G38">
            <v>1110.8999999999999</v>
          </cell>
        </row>
        <row r="42">
          <cell r="G42">
            <v>30028864.699999999</v>
          </cell>
        </row>
        <row r="44">
          <cell r="G44">
            <v>29872110.199999999</v>
          </cell>
        </row>
        <row r="45">
          <cell r="G45">
            <v>156754.5</v>
          </cell>
        </row>
        <row r="48">
          <cell r="G48">
            <v>1187274.1000000001</v>
          </cell>
        </row>
        <row r="64">
          <cell r="G64">
            <v>31845855</v>
          </cell>
        </row>
        <row r="65">
          <cell r="G65">
            <v>156754.5</v>
          </cell>
        </row>
        <row r="66">
          <cell r="G66">
            <v>114210.3</v>
          </cell>
        </row>
        <row r="67">
          <cell r="G67">
            <v>40200.799999999996</v>
          </cell>
        </row>
        <row r="68">
          <cell r="G68">
            <v>1802.3</v>
          </cell>
        </row>
        <row r="69">
          <cell r="G69">
            <v>541.1</v>
          </cell>
        </row>
        <row r="70">
          <cell r="G70">
            <v>30323931.199999999</v>
          </cell>
        </row>
        <row r="72">
          <cell r="G72">
            <v>26711891.199999999</v>
          </cell>
        </row>
        <row r="73">
          <cell r="G73">
            <v>13028.1</v>
          </cell>
        </row>
        <row r="75">
          <cell r="G75">
            <v>248417.19999999998</v>
          </cell>
        </row>
        <row r="76">
          <cell r="G76">
            <v>121.19999999999999</v>
          </cell>
        </row>
        <row r="77">
          <cell r="G77">
            <v>4714734.1999999993</v>
          </cell>
        </row>
        <row r="79">
          <cell r="G79">
            <v>793540.6</v>
          </cell>
        </row>
        <row r="80">
          <cell r="G80">
            <v>2556932.9</v>
          </cell>
        </row>
        <row r="81">
          <cell r="G81">
            <v>51208.299999999996</v>
          </cell>
        </row>
        <row r="84">
          <cell r="G84">
            <v>1239537.3000000003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 Базовый_Site"/>
      <sheetName val="Лист3 (2)"/>
      <sheetName val="Лист1 (2)"/>
    </sheetNames>
    <sheetDataSet>
      <sheetData sheetId="0">
        <row r="9">
          <cell r="E9">
            <v>104.02200000000001</v>
          </cell>
          <cell r="F9">
            <v>104.03270000000001</v>
          </cell>
          <cell r="G9">
            <v>104.03270000000001</v>
          </cell>
        </row>
        <row r="56">
          <cell r="C56">
            <v>87951.5</v>
          </cell>
          <cell r="D56">
            <v>102728.23579999999</v>
          </cell>
          <cell r="E56">
            <v>114420.0674</v>
          </cell>
          <cell r="F56">
            <v>123879.9525</v>
          </cell>
          <cell r="G56">
            <v>132939.93599999999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Источники"/>
      <sheetName val="Проект"/>
      <sheetName val="субвенции (2026)"/>
      <sheetName val="Прогноз доходов"/>
    </sheetNames>
    <sheetDataSet>
      <sheetData sheetId="0"/>
      <sheetData sheetId="1">
        <row r="7">
          <cell r="G7">
            <v>163003</v>
          </cell>
        </row>
      </sheetData>
      <sheetData sheetId="2">
        <row r="9">
          <cell r="C9">
            <v>0</v>
          </cell>
        </row>
      </sheetData>
      <sheetData sheetId="3">
        <row r="9">
          <cell r="D9">
            <v>75256.600000000006</v>
          </cell>
          <cell r="E9">
            <v>75256.600000000006</v>
          </cell>
          <cell r="F9">
            <v>75256.600000000006</v>
          </cell>
        </row>
        <row r="10">
          <cell r="D10">
            <v>33496644.899999999</v>
          </cell>
          <cell r="E10">
            <v>35785723.199999996</v>
          </cell>
          <cell r="F10">
            <v>35784672.899999999</v>
          </cell>
        </row>
        <row r="11">
          <cell r="D11">
            <v>32028124.799999997</v>
          </cell>
          <cell r="E11">
            <v>34224390.299999997</v>
          </cell>
          <cell r="F11">
            <v>34224269.099999994</v>
          </cell>
        </row>
        <row r="12">
          <cell r="D12">
            <v>32759.3</v>
          </cell>
          <cell r="E12">
            <v>33784.400000000001</v>
          </cell>
          <cell r="F12">
            <v>32855.300000000003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32759.3</v>
          </cell>
          <cell r="E14">
            <v>33784.400000000001</v>
          </cell>
          <cell r="F14">
            <v>32855.300000000003</v>
          </cell>
        </row>
        <row r="15">
          <cell r="D15">
            <v>867.7</v>
          </cell>
          <cell r="E15">
            <v>764.3</v>
          </cell>
          <cell r="F15">
            <v>707.9</v>
          </cell>
        </row>
        <row r="16">
          <cell r="D16">
            <v>997.7</v>
          </cell>
          <cell r="E16">
            <v>878.7</v>
          </cell>
          <cell r="F16">
            <v>813.9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997.7</v>
          </cell>
          <cell r="E18">
            <v>878.7</v>
          </cell>
          <cell r="F18">
            <v>813.9</v>
          </cell>
        </row>
        <row r="19">
          <cell r="D19">
            <v>32189262.399999999</v>
          </cell>
          <cell r="E19">
            <v>34390501.399999999</v>
          </cell>
          <cell r="F19">
            <v>34390501.399999999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32026259.399999999</v>
          </cell>
          <cell r="E21">
            <v>34222747.299999997</v>
          </cell>
          <cell r="F21">
            <v>34222747.299999997</v>
          </cell>
        </row>
        <row r="22">
          <cell r="D22">
            <v>163003</v>
          </cell>
          <cell r="E22">
            <v>167754.1</v>
          </cell>
          <cell r="F22">
            <v>167754.1</v>
          </cell>
        </row>
        <row r="23">
          <cell r="D23">
            <v>1272757.8</v>
          </cell>
          <cell r="E23">
            <v>1359794.4</v>
          </cell>
          <cell r="F23">
            <v>1359794.4</v>
          </cell>
        </row>
        <row r="24">
          <cell r="D24">
            <v>33496644.899999999</v>
          </cell>
          <cell r="E24">
            <v>35785723.200000003</v>
          </cell>
          <cell r="F24">
            <v>35784672.899999999</v>
          </cell>
        </row>
        <row r="25">
          <cell r="D25">
            <v>163003</v>
          </cell>
          <cell r="E25">
            <v>167754.1</v>
          </cell>
          <cell r="F25">
            <v>167754.1</v>
          </cell>
        </row>
        <row r="26">
          <cell r="D26">
            <v>118778.7</v>
          </cell>
          <cell r="E26">
            <v>123529.8</v>
          </cell>
          <cell r="F26">
            <v>123529.8</v>
          </cell>
        </row>
        <row r="27">
          <cell r="D27">
            <v>43683.199999999997</v>
          </cell>
          <cell r="E27">
            <v>43683.199999999997</v>
          </cell>
          <cell r="F27">
            <v>43683.199999999997</v>
          </cell>
        </row>
        <row r="28">
          <cell r="D28">
            <v>541.1</v>
          </cell>
          <cell r="E28">
            <v>541.1</v>
          </cell>
          <cell r="F28">
            <v>541.1</v>
          </cell>
        </row>
        <row r="29">
          <cell r="D29">
            <v>32028124.799999997</v>
          </cell>
          <cell r="E29">
            <v>34224390.299999997</v>
          </cell>
          <cell r="F29">
            <v>34224269.100000001</v>
          </cell>
        </row>
        <row r="30">
          <cell r="D30">
            <v>28174395.300000001</v>
          </cell>
          <cell r="E30">
            <v>30107070.600000001</v>
          </cell>
          <cell r="F30">
            <v>30106950.600000001</v>
          </cell>
        </row>
        <row r="31">
          <cell r="D31">
            <v>28172547.100000001</v>
          </cell>
          <cell r="E31">
            <v>30105442.700000003</v>
          </cell>
          <cell r="F31">
            <v>30105442.800000001</v>
          </cell>
        </row>
        <row r="32">
          <cell r="D32">
            <v>1848.2</v>
          </cell>
          <cell r="E32">
            <v>1627.9</v>
          </cell>
          <cell r="F32">
            <v>1507.8</v>
          </cell>
        </row>
        <row r="33">
          <cell r="D33">
            <v>262021.9</v>
          </cell>
          <cell r="E33">
            <v>279995.8</v>
          </cell>
          <cell r="F33">
            <v>279994.59999999998</v>
          </cell>
        </row>
        <row r="34">
          <cell r="D34">
            <v>262004.69999999998</v>
          </cell>
          <cell r="E34">
            <v>279980.7</v>
          </cell>
          <cell r="F34">
            <v>279980.59999999998</v>
          </cell>
        </row>
        <row r="35">
          <cell r="D35">
            <v>17.2</v>
          </cell>
          <cell r="E35">
            <v>15.1</v>
          </cell>
          <cell r="F35">
            <v>14</v>
          </cell>
        </row>
        <row r="36">
          <cell r="D36">
            <v>4897224.6999999993</v>
          </cell>
          <cell r="E36">
            <v>5230902.6999999993</v>
          </cell>
          <cell r="F36">
            <v>5229973.5999999996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928009.7</v>
          </cell>
          <cell r="E38">
            <v>991471</v>
          </cell>
          <cell r="F38">
            <v>991471</v>
          </cell>
        </row>
        <row r="39">
          <cell r="D39">
            <v>2663697.9</v>
          </cell>
          <cell r="E39">
            <v>2845852.9</v>
          </cell>
          <cell r="F39">
            <v>2845852.9</v>
          </cell>
        </row>
        <row r="40">
          <cell r="D40">
            <v>32759.3</v>
          </cell>
          <cell r="E40">
            <v>33784.400000000001</v>
          </cell>
          <cell r="F40">
            <v>32855.300000000003</v>
          </cell>
        </row>
        <row r="41">
          <cell r="D41">
            <v>1272757.8</v>
          </cell>
          <cell r="E41">
            <v>1359794.4</v>
          </cell>
          <cell r="F41">
            <v>1359794.4</v>
          </cell>
        </row>
        <row r="42">
          <cell r="D42">
            <v>75256.600000000006</v>
          </cell>
          <cell r="E42">
            <v>75256.600000000006</v>
          </cell>
          <cell r="F42">
            <v>75256.600000000006</v>
          </cell>
        </row>
      </sheetData>
      <sheetData sheetId="4">
        <row r="19">
          <cell r="M19">
            <v>32189262.399999999</v>
          </cell>
        </row>
        <row r="27">
          <cell r="M27">
            <v>34390501.399999999</v>
          </cell>
        </row>
        <row r="35">
          <cell r="M35">
            <v>34390501.399999999</v>
          </cell>
        </row>
      </sheetData>
      <sheetData sheetId="5">
        <row r="27">
          <cell r="C27">
            <v>30028864.699999999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2017"/>
      <sheetName val="с 2018"/>
      <sheetName val="Лист3"/>
    </sheetNames>
    <sheetDataSet>
      <sheetData sheetId="0"/>
      <sheetData sheetId="1">
        <row r="3">
          <cell r="H3">
            <v>89069.3</v>
          </cell>
        </row>
        <row r="87">
          <cell r="H87">
            <v>78524.3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Page3"/>
    </sheetNames>
    <definedNames>
      <definedName name="V_чз_1_3" refersTo="='Page2'!$C$6" sheetId="1"/>
      <definedName name="V_чз_1_5" refersTo="='Page2'!$E$6" sheetId="1"/>
    </definedNames>
    <sheetDataSet>
      <sheetData sheetId="0"/>
      <sheetData sheetId="1">
        <row r="6">
          <cell r="C6">
            <v>1002958</v>
          </cell>
          <cell r="E6">
            <v>529424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Источники "/>
      <sheetName val="Расходы 2025"/>
      <sheetName val="Расходы 2026-2027"/>
      <sheetName val="Поправки_проект"/>
      <sheetName val="ТП ОМС"/>
      <sheetName val="Лист2"/>
    </sheetNames>
    <sheetDataSet>
      <sheetData sheetId="0"/>
      <sheetData sheetId="1"/>
      <sheetData sheetId="2"/>
      <sheetData sheetId="3"/>
      <sheetData sheetId="4">
        <row r="25">
          <cell r="G25">
            <v>32022.1</v>
          </cell>
        </row>
        <row r="35">
          <cell r="G35">
            <v>1183.7</v>
          </cell>
        </row>
        <row r="36">
          <cell r="G36">
            <v>1110.8999999999999</v>
          </cell>
        </row>
        <row r="42">
          <cell r="G42">
            <v>30028864.699999999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янв-мал"/>
      <sheetName val="фев"/>
      <sheetName val="фев-мал"/>
      <sheetName val="мар"/>
      <sheetName val="мар-мал"/>
      <sheetName val="апр"/>
      <sheetName val="апр-мал"/>
      <sheetName val="май"/>
      <sheetName val="май-мал"/>
      <sheetName val="июн"/>
      <sheetName val="июн-мал"/>
      <sheetName val="июл"/>
      <sheetName val="июл-мал"/>
      <sheetName val="авг"/>
      <sheetName val="авг-мал"/>
      <sheetName val="сен"/>
      <sheetName val="сен-мал"/>
      <sheetName val="окт"/>
      <sheetName val="окт-мал"/>
      <sheetName val="ноя"/>
      <sheetName val="ноя-мал"/>
      <sheetName val="ноя бюдж.с поправк"/>
      <sheetName val="дек"/>
      <sheetName val="дек-мал"/>
      <sheetName val="дек бюдж.с поправк"/>
      <sheetName val="Субвенция ФОМС"/>
      <sheetName val="Страх взн нераб и субвенция"/>
      <sheetName val="возвраты от СМО"/>
      <sheetName val="форм.НСЗмес."/>
      <sheetName val="СМО иные ист."/>
      <sheetName val="расчеты в декабре 2023"/>
      <sheetName val="остатки на 01.01.2021"/>
      <sheetName val="Удерж.по прик.УИАТ(Межтер.р-ты)"/>
      <sheetName val="остатки на 01.01.2022"/>
      <sheetName val="остатки на 01.01.2023"/>
      <sheetName val=" прогноз расчеты со СМ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0">
          <cell r="F30">
            <v>80.155600000000007</v>
          </cell>
        </row>
      </sheetData>
      <sheetData sheetId="24">
        <row r="180">
          <cell r="K180">
            <v>0</v>
          </cell>
          <cell r="L180">
            <v>27799.569719999992</v>
          </cell>
          <cell r="M180">
            <v>1884.6364799999992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янв-мал"/>
      <sheetName val="фев"/>
      <sheetName val="фев-мал"/>
      <sheetName val="мар"/>
      <sheetName val="мар-мал"/>
      <sheetName val="апр"/>
      <sheetName val="апр-мал"/>
      <sheetName val="май"/>
      <sheetName val="май-мал"/>
      <sheetName val="июн"/>
      <sheetName val="июн-мал"/>
      <sheetName val="июл"/>
      <sheetName val="июл-мал"/>
      <sheetName val="авг"/>
      <sheetName val="авг-мал"/>
      <sheetName val="сен"/>
      <sheetName val="сен-мал"/>
      <sheetName val="окт"/>
      <sheetName val="окт-мал"/>
      <sheetName val="ноя"/>
      <sheetName val="ноя-мал"/>
      <sheetName val="дек"/>
      <sheetName val="дек-мал"/>
      <sheetName val="дек бюдж с поправ"/>
      <sheetName val="Субвенция ФОМС"/>
      <sheetName val="Страх взн нераб и субвенция"/>
      <sheetName val="возвраты от СМО"/>
      <sheetName val="СМО иные ист."/>
      <sheetName val="форм.НСЗмес."/>
      <sheetName val="расчеты в декабре 2023"/>
      <sheetName val="остатки на 01.01.2021"/>
      <sheetName val="Удерж.по прик.УИАТ(Межтер.р-ты)"/>
      <sheetName val="остатки на 01.01.2022"/>
      <sheetName val="остатки на 01.01.2023"/>
      <sheetName val="остатки на 01.01.2024"/>
      <sheetName val="остатки на 01.01.2025"/>
      <sheetName val="прогноз расч со СМО с аван12.24"/>
      <sheetName val="остаток на 01.01.2025"/>
      <sheetName val="прогноз расч со СМО за 2024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">
          <cell r="F30">
            <v>125.63289999999999</v>
          </cell>
        </row>
      </sheetData>
      <sheetData sheetId="23">
        <row r="180">
          <cell r="K180">
            <v>0</v>
          </cell>
          <cell r="L180">
            <v>32809.846100000002</v>
          </cell>
          <cell r="M180">
            <v>3761.9077700000012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янв-мал"/>
      <sheetName val="фев"/>
      <sheetName val="фев-мал"/>
      <sheetName val="мар"/>
      <sheetName val="мар-мал"/>
      <sheetName val="апр"/>
      <sheetName val="апр-мал"/>
      <sheetName val="май"/>
      <sheetName val="май-мал"/>
      <sheetName val="Субвенция ФОМС"/>
      <sheetName val="Страх взн нераб и субвенция"/>
      <sheetName val="возвраты от СМО"/>
      <sheetName val="СМО иные ист."/>
      <sheetName val="форм.НСЗмес."/>
      <sheetName val="расчеты в декабре 2023"/>
      <sheetName val="остатки на 01.01.2021"/>
      <sheetName val="Удерж.по прик.УИАТ(Межтер.р-ты)"/>
      <sheetName val="остатки на 01.01.2022"/>
      <sheetName val="остатки на 01.01.2023"/>
      <sheetName val="остатки на 01.01.2024"/>
      <sheetName val="остатки на 01.01.2025"/>
      <sheetName val="прогноз расч со СМО с аван12.24"/>
      <sheetName val="остаток на 01.01.2025"/>
      <sheetName val="прогноз расч со СМО за 2024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4">
          <cell r="F74">
            <v>858.49153999999999</v>
          </cell>
        </row>
        <row r="89">
          <cell r="F89">
            <v>476.98193000000003</v>
          </cell>
        </row>
      </sheetData>
      <sheetData sheetId="9">
        <row r="180">
          <cell r="K180">
            <v>0</v>
          </cell>
          <cell r="M180">
            <v>1609.6623800000004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ru.wikipedia.org/wiki/%D0%9F%D0%BB%D0%BE%D1%82%D0%BD%D0%BE%D1%81%D1%82%D1%8C_%D0%BD%D0%B0%D1%81%D0%B5%D0%BB%D0%B5%D0%BD%D0%B8%D1%8F_%D1%81%D1%83%D0%B1%D1%8A%D0%B5%D0%BA%D1%82%D0%BE%D0%B2_%D0%A0%D0%BE%D1%81%D1%81%D0%B8%D0%B9%D1%81%D0%BA%D0%BE%D0%B9_%D0%A4%D0%B5%D0%B4%D0%B5%D1%80%D0%B0%D1%86%D0%B8%D0%B8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Layout" topLeftCell="A4" zoomScaleNormal="90" zoomScaleSheetLayoutView="70" workbookViewId="0">
      <selection activeCell="A25" sqref="A25"/>
    </sheetView>
  </sheetViews>
  <sheetFormatPr defaultColWidth="9.28515625" defaultRowHeight="24" customHeight="1" x14ac:dyDescent="0.2"/>
  <cols>
    <col min="1" max="1" width="39.28515625" style="144" customWidth="1"/>
    <col min="2" max="2" width="67.7109375" style="88" customWidth="1"/>
    <col min="3" max="5" width="16.7109375" style="88" customWidth="1"/>
    <col min="6" max="6" width="9.28515625" style="88"/>
    <col min="7" max="7" width="9.85546875" style="88" customWidth="1"/>
    <col min="8" max="8" width="10.85546875" style="88" customWidth="1"/>
    <col min="9" max="250" width="9.28515625" style="88"/>
    <col min="251" max="251" width="40.140625" style="88" customWidth="1"/>
    <col min="252" max="252" width="58.28515625" style="88" customWidth="1"/>
    <col min="253" max="255" width="16.7109375" style="88" customWidth="1"/>
    <col min="256" max="256" width="9.28515625" style="88"/>
    <col min="257" max="257" width="3.5703125" style="88" customWidth="1"/>
    <col min="258" max="506" width="9.28515625" style="88"/>
    <col min="507" max="507" width="40.140625" style="88" customWidth="1"/>
    <col min="508" max="508" width="58.28515625" style="88" customWidth="1"/>
    <col min="509" max="511" width="16.7109375" style="88" customWidth="1"/>
    <col min="512" max="512" width="9.28515625" style="88"/>
    <col min="513" max="513" width="3.5703125" style="88" customWidth="1"/>
    <col min="514" max="762" width="9.28515625" style="88"/>
    <col min="763" max="763" width="40.140625" style="88" customWidth="1"/>
    <col min="764" max="764" width="58.28515625" style="88" customWidth="1"/>
    <col min="765" max="767" width="16.7109375" style="88" customWidth="1"/>
    <col min="768" max="768" width="9.28515625" style="88"/>
    <col min="769" max="769" width="3.5703125" style="88" customWidth="1"/>
    <col min="770" max="1018" width="9.28515625" style="88"/>
    <col min="1019" max="1019" width="40.140625" style="88" customWidth="1"/>
    <col min="1020" max="1020" width="58.28515625" style="88" customWidth="1"/>
    <col min="1021" max="1023" width="16.7109375" style="88" customWidth="1"/>
    <col min="1024" max="1024" width="9.28515625" style="88"/>
    <col min="1025" max="1025" width="3.5703125" style="88" customWidth="1"/>
    <col min="1026" max="1274" width="9.28515625" style="88"/>
    <col min="1275" max="1275" width="40.140625" style="88" customWidth="1"/>
    <col min="1276" max="1276" width="58.28515625" style="88" customWidth="1"/>
    <col min="1277" max="1279" width="16.7109375" style="88" customWidth="1"/>
    <col min="1280" max="1280" width="9.28515625" style="88"/>
    <col min="1281" max="1281" width="3.5703125" style="88" customWidth="1"/>
    <col min="1282" max="1530" width="9.28515625" style="88"/>
    <col min="1531" max="1531" width="40.140625" style="88" customWidth="1"/>
    <col min="1532" max="1532" width="58.28515625" style="88" customWidth="1"/>
    <col min="1533" max="1535" width="16.7109375" style="88" customWidth="1"/>
    <col min="1536" max="1536" width="9.28515625" style="88"/>
    <col min="1537" max="1537" width="3.5703125" style="88" customWidth="1"/>
    <col min="1538" max="1786" width="9.28515625" style="88"/>
    <col min="1787" max="1787" width="40.140625" style="88" customWidth="1"/>
    <col min="1788" max="1788" width="58.28515625" style="88" customWidth="1"/>
    <col min="1789" max="1791" width="16.7109375" style="88" customWidth="1"/>
    <col min="1792" max="1792" width="9.28515625" style="88"/>
    <col min="1793" max="1793" width="3.5703125" style="88" customWidth="1"/>
    <col min="1794" max="2042" width="9.28515625" style="88"/>
    <col min="2043" max="2043" width="40.140625" style="88" customWidth="1"/>
    <col min="2044" max="2044" width="58.28515625" style="88" customWidth="1"/>
    <col min="2045" max="2047" width="16.7109375" style="88" customWidth="1"/>
    <col min="2048" max="2048" width="9.28515625" style="88"/>
    <col min="2049" max="2049" width="3.5703125" style="88" customWidth="1"/>
    <col min="2050" max="2298" width="9.28515625" style="88"/>
    <col min="2299" max="2299" width="40.140625" style="88" customWidth="1"/>
    <col min="2300" max="2300" width="58.28515625" style="88" customWidth="1"/>
    <col min="2301" max="2303" width="16.7109375" style="88" customWidth="1"/>
    <col min="2304" max="2304" width="9.28515625" style="88"/>
    <col min="2305" max="2305" width="3.5703125" style="88" customWidth="1"/>
    <col min="2306" max="2554" width="9.28515625" style="88"/>
    <col min="2555" max="2555" width="40.140625" style="88" customWidth="1"/>
    <col min="2556" max="2556" width="58.28515625" style="88" customWidth="1"/>
    <col min="2557" max="2559" width="16.7109375" style="88" customWidth="1"/>
    <col min="2560" max="2560" width="9.28515625" style="88"/>
    <col min="2561" max="2561" width="3.5703125" style="88" customWidth="1"/>
    <col min="2562" max="2810" width="9.28515625" style="88"/>
    <col min="2811" max="2811" width="40.140625" style="88" customWidth="1"/>
    <col min="2812" max="2812" width="58.28515625" style="88" customWidth="1"/>
    <col min="2813" max="2815" width="16.7109375" style="88" customWidth="1"/>
    <col min="2816" max="2816" width="9.28515625" style="88"/>
    <col min="2817" max="2817" width="3.5703125" style="88" customWidth="1"/>
    <col min="2818" max="3066" width="9.28515625" style="88"/>
    <col min="3067" max="3067" width="40.140625" style="88" customWidth="1"/>
    <col min="3068" max="3068" width="58.28515625" style="88" customWidth="1"/>
    <col min="3069" max="3071" width="16.7109375" style="88" customWidth="1"/>
    <col min="3072" max="3072" width="9.28515625" style="88"/>
    <col min="3073" max="3073" width="3.5703125" style="88" customWidth="1"/>
    <col min="3074" max="3322" width="9.28515625" style="88"/>
    <col min="3323" max="3323" width="40.140625" style="88" customWidth="1"/>
    <col min="3324" max="3324" width="58.28515625" style="88" customWidth="1"/>
    <col min="3325" max="3327" width="16.7109375" style="88" customWidth="1"/>
    <col min="3328" max="3328" width="9.28515625" style="88"/>
    <col min="3329" max="3329" width="3.5703125" style="88" customWidth="1"/>
    <col min="3330" max="3578" width="9.28515625" style="88"/>
    <col min="3579" max="3579" width="40.140625" style="88" customWidth="1"/>
    <col min="3580" max="3580" width="58.28515625" style="88" customWidth="1"/>
    <col min="3581" max="3583" width="16.7109375" style="88" customWidth="1"/>
    <col min="3584" max="3584" width="9.28515625" style="88"/>
    <col min="3585" max="3585" width="3.5703125" style="88" customWidth="1"/>
    <col min="3586" max="3834" width="9.28515625" style="88"/>
    <col min="3835" max="3835" width="40.140625" style="88" customWidth="1"/>
    <col min="3836" max="3836" width="58.28515625" style="88" customWidth="1"/>
    <col min="3837" max="3839" width="16.7109375" style="88" customWidth="1"/>
    <col min="3840" max="3840" width="9.28515625" style="88"/>
    <col min="3841" max="3841" width="3.5703125" style="88" customWidth="1"/>
    <col min="3842" max="4090" width="9.28515625" style="88"/>
    <col min="4091" max="4091" width="40.140625" style="88" customWidth="1"/>
    <col min="4092" max="4092" width="58.28515625" style="88" customWidth="1"/>
    <col min="4093" max="4095" width="16.7109375" style="88" customWidth="1"/>
    <col min="4096" max="4096" width="9.28515625" style="88"/>
    <col min="4097" max="4097" width="3.5703125" style="88" customWidth="1"/>
    <col min="4098" max="4346" width="9.28515625" style="88"/>
    <col min="4347" max="4347" width="40.140625" style="88" customWidth="1"/>
    <col min="4348" max="4348" width="58.28515625" style="88" customWidth="1"/>
    <col min="4349" max="4351" width="16.7109375" style="88" customWidth="1"/>
    <col min="4352" max="4352" width="9.28515625" style="88"/>
    <col min="4353" max="4353" width="3.5703125" style="88" customWidth="1"/>
    <col min="4354" max="4602" width="9.28515625" style="88"/>
    <col min="4603" max="4603" width="40.140625" style="88" customWidth="1"/>
    <col min="4604" max="4604" width="58.28515625" style="88" customWidth="1"/>
    <col min="4605" max="4607" width="16.7109375" style="88" customWidth="1"/>
    <col min="4608" max="4608" width="9.28515625" style="88"/>
    <col min="4609" max="4609" width="3.5703125" style="88" customWidth="1"/>
    <col min="4610" max="4858" width="9.28515625" style="88"/>
    <col min="4859" max="4859" width="40.140625" style="88" customWidth="1"/>
    <col min="4860" max="4860" width="58.28515625" style="88" customWidth="1"/>
    <col min="4861" max="4863" width="16.7109375" style="88" customWidth="1"/>
    <col min="4864" max="4864" width="9.28515625" style="88"/>
    <col min="4865" max="4865" width="3.5703125" style="88" customWidth="1"/>
    <col min="4866" max="5114" width="9.28515625" style="88"/>
    <col min="5115" max="5115" width="40.140625" style="88" customWidth="1"/>
    <col min="5116" max="5116" width="58.28515625" style="88" customWidth="1"/>
    <col min="5117" max="5119" width="16.7109375" style="88" customWidth="1"/>
    <col min="5120" max="5120" width="9.28515625" style="88"/>
    <col min="5121" max="5121" width="3.5703125" style="88" customWidth="1"/>
    <col min="5122" max="5370" width="9.28515625" style="88"/>
    <col min="5371" max="5371" width="40.140625" style="88" customWidth="1"/>
    <col min="5372" max="5372" width="58.28515625" style="88" customWidth="1"/>
    <col min="5373" max="5375" width="16.7109375" style="88" customWidth="1"/>
    <col min="5376" max="5376" width="9.28515625" style="88"/>
    <col min="5377" max="5377" width="3.5703125" style="88" customWidth="1"/>
    <col min="5378" max="5626" width="9.28515625" style="88"/>
    <col min="5627" max="5627" width="40.140625" style="88" customWidth="1"/>
    <col min="5628" max="5628" width="58.28515625" style="88" customWidth="1"/>
    <col min="5629" max="5631" width="16.7109375" style="88" customWidth="1"/>
    <col min="5632" max="5632" width="9.28515625" style="88"/>
    <col min="5633" max="5633" width="3.5703125" style="88" customWidth="1"/>
    <col min="5634" max="5882" width="9.28515625" style="88"/>
    <col min="5883" max="5883" width="40.140625" style="88" customWidth="1"/>
    <col min="5884" max="5884" width="58.28515625" style="88" customWidth="1"/>
    <col min="5885" max="5887" width="16.7109375" style="88" customWidth="1"/>
    <col min="5888" max="5888" width="9.28515625" style="88"/>
    <col min="5889" max="5889" width="3.5703125" style="88" customWidth="1"/>
    <col min="5890" max="6138" width="9.28515625" style="88"/>
    <col min="6139" max="6139" width="40.140625" style="88" customWidth="1"/>
    <col min="6140" max="6140" width="58.28515625" style="88" customWidth="1"/>
    <col min="6141" max="6143" width="16.7109375" style="88" customWidth="1"/>
    <col min="6144" max="6144" width="9.28515625" style="88"/>
    <col min="6145" max="6145" width="3.5703125" style="88" customWidth="1"/>
    <col min="6146" max="6394" width="9.28515625" style="88"/>
    <col min="6395" max="6395" width="40.140625" style="88" customWidth="1"/>
    <col min="6396" max="6396" width="58.28515625" style="88" customWidth="1"/>
    <col min="6397" max="6399" width="16.7109375" style="88" customWidth="1"/>
    <col min="6400" max="6400" width="9.28515625" style="88"/>
    <col min="6401" max="6401" width="3.5703125" style="88" customWidth="1"/>
    <col min="6402" max="6650" width="9.28515625" style="88"/>
    <col min="6651" max="6651" width="40.140625" style="88" customWidth="1"/>
    <col min="6652" max="6652" width="58.28515625" style="88" customWidth="1"/>
    <col min="6653" max="6655" width="16.7109375" style="88" customWidth="1"/>
    <col min="6656" max="6656" width="9.28515625" style="88"/>
    <col min="6657" max="6657" width="3.5703125" style="88" customWidth="1"/>
    <col min="6658" max="6906" width="9.28515625" style="88"/>
    <col min="6907" max="6907" width="40.140625" style="88" customWidth="1"/>
    <col min="6908" max="6908" width="58.28515625" style="88" customWidth="1"/>
    <col min="6909" max="6911" width="16.7109375" style="88" customWidth="1"/>
    <col min="6912" max="6912" width="9.28515625" style="88"/>
    <col min="6913" max="6913" width="3.5703125" style="88" customWidth="1"/>
    <col min="6914" max="7162" width="9.28515625" style="88"/>
    <col min="7163" max="7163" width="40.140625" style="88" customWidth="1"/>
    <col min="7164" max="7164" width="58.28515625" style="88" customWidth="1"/>
    <col min="7165" max="7167" width="16.7109375" style="88" customWidth="1"/>
    <col min="7168" max="7168" width="9.28515625" style="88"/>
    <col min="7169" max="7169" width="3.5703125" style="88" customWidth="1"/>
    <col min="7170" max="7418" width="9.28515625" style="88"/>
    <col min="7419" max="7419" width="40.140625" style="88" customWidth="1"/>
    <col min="7420" max="7420" width="58.28515625" style="88" customWidth="1"/>
    <col min="7421" max="7423" width="16.7109375" style="88" customWidth="1"/>
    <col min="7424" max="7424" width="9.28515625" style="88"/>
    <col min="7425" max="7425" width="3.5703125" style="88" customWidth="1"/>
    <col min="7426" max="7674" width="9.28515625" style="88"/>
    <col min="7675" max="7675" width="40.140625" style="88" customWidth="1"/>
    <col min="7676" max="7676" width="58.28515625" style="88" customWidth="1"/>
    <col min="7677" max="7679" width="16.7109375" style="88" customWidth="1"/>
    <col min="7680" max="7680" width="9.28515625" style="88"/>
    <col min="7681" max="7681" width="3.5703125" style="88" customWidth="1"/>
    <col min="7682" max="7930" width="9.28515625" style="88"/>
    <col min="7931" max="7931" width="40.140625" style="88" customWidth="1"/>
    <col min="7932" max="7932" width="58.28515625" style="88" customWidth="1"/>
    <col min="7933" max="7935" width="16.7109375" style="88" customWidth="1"/>
    <col min="7936" max="7936" width="9.28515625" style="88"/>
    <col min="7937" max="7937" width="3.5703125" style="88" customWidth="1"/>
    <col min="7938" max="8186" width="9.28515625" style="88"/>
    <col min="8187" max="8187" width="40.140625" style="88" customWidth="1"/>
    <col min="8188" max="8188" width="58.28515625" style="88" customWidth="1"/>
    <col min="8189" max="8191" width="16.7109375" style="88" customWidth="1"/>
    <col min="8192" max="8192" width="9.28515625" style="88"/>
    <col min="8193" max="8193" width="3.5703125" style="88" customWidth="1"/>
    <col min="8194" max="8442" width="9.28515625" style="88"/>
    <col min="8443" max="8443" width="40.140625" style="88" customWidth="1"/>
    <col min="8444" max="8444" width="58.28515625" style="88" customWidth="1"/>
    <col min="8445" max="8447" width="16.7109375" style="88" customWidth="1"/>
    <col min="8448" max="8448" width="9.28515625" style="88"/>
    <col min="8449" max="8449" width="3.5703125" style="88" customWidth="1"/>
    <col min="8450" max="8698" width="9.28515625" style="88"/>
    <col min="8699" max="8699" width="40.140625" style="88" customWidth="1"/>
    <col min="8700" max="8700" width="58.28515625" style="88" customWidth="1"/>
    <col min="8701" max="8703" width="16.7109375" style="88" customWidth="1"/>
    <col min="8704" max="8704" width="9.28515625" style="88"/>
    <col min="8705" max="8705" width="3.5703125" style="88" customWidth="1"/>
    <col min="8706" max="8954" width="9.28515625" style="88"/>
    <col min="8955" max="8955" width="40.140625" style="88" customWidth="1"/>
    <col min="8956" max="8956" width="58.28515625" style="88" customWidth="1"/>
    <col min="8957" max="8959" width="16.7109375" style="88" customWidth="1"/>
    <col min="8960" max="8960" width="9.28515625" style="88"/>
    <col min="8961" max="8961" width="3.5703125" style="88" customWidth="1"/>
    <col min="8962" max="9210" width="9.28515625" style="88"/>
    <col min="9211" max="9211" width="40.140625" style="88" customWidth="1"/>
    <col min="9212" max="9212" width="58.28515625" style="88" customWidth="1"/>
    <col min="9213" max="9215" width="16.7109375" style="88" customWidth="1"/>
    <col min="9216" max="9216" width="9.28515625" style="88"/>
    <col min="9217" max="9217" width="3.5703125" style="88" customWidth="1"/>
    <col min="9218" max="9466" width="9.28515625" style="88"/>
    <col min="9467" max="9467" width="40.140625" style="88" customWidth="1"/>
    <col min="9468" max="9468" width="58.28515625" style="88" customWidth="1"/>
    <col min="9469" max="9471" width="16.7109375" style="88" customWidth="1"/>
    <col min="9472" max="9472" width="9.28515625" style="88"/>
    <col min="9473" max="9473" width="3.5703125" style="88" customWidth="1"/>
    <col min="9474" max="9722" width="9.28515625" style="88"/>
    <col min="9723" max="9723" width="40.140625" style="88" customWidth="1"/>
    <col min="9724" max="9724" width="58.28515625" style="88" customWidth="1"/>
    <col min="9725" max="9727" width="16.7109375" style="88" customWidth="1"/>
    <col min="9728" max="9728" width="9.28515625" style="88"/>
    <col min="9729" max="9729" width="3.5703125" style="88" customWidth="1"/>
    <col min="9730" max="9978" width="9.28515625" style="88"/>
    <col min="9979" max="9979" width="40.140625" style="88" customWidth="1"/>
    <col min="9980" max="9980" width="58.28515625" style="88" customWidth="1"/>
    <col min="9981" max="9983" width="16.7109375" style="88" customWidth="1"/>
    <col min="9984" max="9984" width="9.28515625" style="88"/>
    <col min="9985" max="9985" width="3.5703125" style="88" customWidth="1"/>
    <col min="9986" max="10234" width="9.28515625" style="88"/>
    <col min="10235" max="10235" width="40.140625" style="88" customWidth="1"/>
    <col min="10236" max="10236" width="58.28515625" style="88" customWidth="1"/>
    <col min="10237" max="10239" width="16.7109375" style="88" customWidth="1"/>
    <col min="10240" max="10240" width="9.28515625" style="88"/>
    <col min="10241" max="10241" width="3.5703125" style="88" customWidth="1"/>
    <col min="10242" max="10490" width="9.28515625" style="88"/>
    <col min="10491" max="10491" width="40.140625" style="88" customWidth="1"/>
    <col min="10492" max="10492" width="58.28515625" style="88" customWidth="1"/>
    <col min="10493" max="10495" width="16.7109375" style="88" customWidth="1"/>
    <col min="10496" max="10496" width="9.28515625" style="88"/>
    <col min="10497" max="10497" width="3.5703125" style="88" customWidth="1"/>
    <col min="10498" max="10746" width="9.28515625" style="88"/>
    <col min="10747" max="10747" width="40.140625" style="88" customWidth="1"/>
    <col min="10748" max="10748" width="58.28515625" style="88" customWidth="1"/>
    <col min="10749" max="10751" width="16.7109375" style="88" customWidth="1"/>
    <col min="10752" max="10752" width="9.28515625" style="88"/>
    <col min="10753" max="10753" width="3.5703125" style="88" customWidth="1"/>
    <col min="10754" max="11002" width="9.28515625" style="88"/>
    <col min="11003" max="11003" width="40.140625" style="88" customWidth="1"/>
    <col min="11004" max="11004" width="58.28515625" style="88" customWidth="1"/>
    <col min="11005" max="11007" width="16.7109375" style="88" customWidth="1"/>
    <col min="11008" max="11008" width="9.28515625" style="88"/>
    <col min="11009" max="11009" width="3.5703125" style="88" customWidth="1"/>
    <col min="11010" max="11258" width="9.28515625" style="88"/>
    <col min="11259" max="11259" width="40.140625" style="88" customWidth="1"/>
    <col min="11260" max="11260" width="58.28515625" style="88" customWidth="1"/>
    <col min="11261" max="11263" width="16.7109375" style="88" customWidth="1"/>
    <col min="11264" max="11264" width="9.28515625" style="88"/>
    <col min="11265" max="11265" width="3.5703125" style="88" customWidth="1"/>
    <col min="11266" max="11514" width="9.28515625" style="88"/>
    <col min="11515" max="11515" width="40.140625" style="88" customWidth="1"/>
    <col min="11516" max="11516" width="58.28515625" style="88" customWidth="1"/>
    <col min="11517" max="11519" width="16.7109375" style="88" customWidth="1"/>
    <col min="11520" max="11520" width="9.28515625" style="88"/>
    <col min="11521" max="11521" width="3.5703125" style="88" customWidth="1"/>
    <col min="11522" max="11770" width="9.28515625" style="88"/>
    <col min="11771" max="11771" width="40.140625" style="88" customWidth="1"/>
    <col min="11772" max="11772" width="58.28515625" style="88" customWidth="1"/>
    <col min="11773" max="11775" width="16.7109375" style="88" customWidth="1"/>
    <col min="11776" max="11776" width="9.28515625" style="88"/>
    <col min="11777" max="11777" width="3.5703125" style="88" customWidth="1"/>
    <col min="11778" max="12026" width="9.28515625" style="88"/>
    <col min="12027" max="12027" width="40.140625" style="88" customWidth="1"/>
    <col min="12028" max="12028" width="58.28515625" style="88" customWidth="1"/>
    <col min="12029" max="12031" width="16.7109375" style="88" customWidth="1"/>
    <col min="12032" max="12032" width="9.28515625" style="88"/>
    <col min="12033" max="12033" width="3.5703125" style="88" customWidth="1"/>
    <col min="12034" max="12282" width="9.28515625" style="88"/>
    <col min="12283" max="12283" width="40.140625" style="88" customWidth="1"/>
    <col min="12284" max="12284" width="58.28515625" style="88" customWidth="1"/>
    <col min="12285" max="12287" width="16.7109375" style="88" customWidth="1"/>
    <col min="12288" max="12288" width="9.28515625" style="88"/>
    <col min="12289" max="12289" width="3.5703125" style="88" customWidth="1"/>
    <col min="12290" max="12538" width="9.28515625" style="88"/>
    <col min="12539" max="12539" width="40.140625" style="88" customWidth="1"/>
    <col min="12540" max="12540" width="58.28515625" style="88" customWidth="1"/>
    <col min="12541" max="12543" width="16.7109375" style="88" customWidth="1"/>
    <col min="12544" max="12544" width="9.28515625" style="88"/>
    <col min="12545" max="12545" width="3.5703125" style="88" customWidth="1"/>
    <col min="12546" max="12794" width="9.28515625" style="88"/>
    <col min="12795" max="12795" width="40.140625" style="88" customWidth="1"/>
    <col min="12796" max="12796" width="58.28515625" style="88" customWidth="1"/>
    <col min="12797" max="12799" width="16.7109375" style="88" customWidth="1"/>
    <col min="12800" max="12800" width="9.28515625" style="88"/>
    <col min="12801" max="12801" width="3.5703125" style="88" customWidth="1"/>
    <col min="12802" max="13050" width="9.28515625" style="88"/>
    <col min="13051" max="13051" width="40.140625" style="88" customWidth="1"/>
    <col min="13052" max="13052" width="58.28515625" style="88" customWidth="1"/>
    <col min="13053" max="13055" width="16.7109375" style="88" customWidth="1"/>
    <col min="13056" max="13056" width="9.28515625" style="88"/>
    <col min="13057" max="13057" width="3.5703125" style="88" customWidth="1"/>
    <col min="13058" max="13306" width="9.28515625" style="88"/>
    <col min="13307" max="13307" width="40.140625" style="88" customWidth="1"/>
    <col min="13308" max="13308" width="58.28515625" style="88" customWidth="1"/>
    <col min="13309" max="13311" width="16.7109375" style="88" customWidth="1"/>
    <col min="13312" max="13312" width="9.28515625" style="88"/>
    <col min="13313" max="13313" width="3.5703125" style="88" customWidth="1"/>
    <col min="13314" max="13562" width="9.28515625" style="88"/>
    <col min="13563" max="13563" width="40.140625" style="88" customWidth="1"/>
    <col min="13564" max="13564" width="58.28515625" style="88" customWidth="1"/>
    <col min="13565" max="13567" width="16.7109375" style="88" customWidth="1"/>
    <col min="13568" max="13568" width="9.28515625" style="88"/>
    <col min="13569" max="13569" width="3.5703125" style="88" customWidth="1"/>
    <col min="13570" max="13818" width="9.28515625" style="88"/>
    <col min="13819" max="13819" width="40.140625" style="88" customWidth="1"/>
    <col min="13820" max="13820" width="58.28515625" style="88" customWidth="1"/>
    <col min="13821" max="13823" width="16.7109375" style="88" customWidth="1"/>
    <col min="13824" max="13824" width="9.28515625" style="88"/>
    <col min="13825" max="13825" width="3.5703125" style="88" customWidth="1"/>
    <col min="13826" max="14074" width="9.28515625" style="88"/>
    <col min="14075" max="14075" width="40.140625" style="88" customWidth="1"/>
    <col min="14076" max="14076" width="58.28515625" style="88" customWidth="1"/>
    <col min="14077" max="14079" width="16.7109375" style="88" customWidth="1"/>
    <col min="14080" max="14080" width="9.28515625" style="88"/>
    <col min="14081" max="14081" width="3.5703125" style="88" customWidth="1"/>
    <col min="14082" max="14330" width="9.28515625" style="88"/>
    <col min="14331" max="14331" width="40.140625" style="88" customWidth="1"/>
    <col min="14332" max="14332" width="58.28515625" style="88" customWidth="1"/>
    <col min="14333" max="14335" width="16.7109375" style="88" customWidth="1"/>
    <col min="14336" max="14336" width="9.28515625" style="88"/>
    <col min="14337" max="14337" width="3.5703125" style="88" customWidth="1"/>
    <col min="14338" max="14586" width="9.28515625" style="88"/>
    <col min="14587" max="14587" width="40.140625" style="88" customWidth="1"/>
    <col min="14588" max="14588" width="58.28515625" style="88" customWidth="1"/>
    <col min="14589" max="14591" width="16.7109375" style="88" customWidth="1"/>
    <col min="14592" max="14592" width="9.28515625" style="88"/>
    <col min="14593" max="14593" width="3.5703125" style="88" customWidth="1"/>
    <col min="14594" max="14842" width="9.28515625" style="88"/>
    <col min="14843" max="14843" width="40.140625" style="88" customWidth="1"/>
    <col min="14844" max="14844" width="58.28515625" style="88" customWidth="1"/>
    <col min="14845" max="14847" width="16.7109375" style="88" customWidth="1"/>
    <col min="14848" max="14848" width="9.28515625" style="88"/>
    <col min="14849" max="14849" width="3.5703125" style="88" customWidth="1"/>
    <col min="14850" max="15098" width="9.28515625" style="88"/>
    <col min="15099" max="15099" width="40.140625" style="88" customWidth="1"/>
    <col min="15100" max="15100" width="58.28515625" style="88" customWidth="1"/>
    <col min="15101" max="15103" width="16.7109375" style="88" customWidth="1"/>
    <col min="15104" max="15104" width="9.28515625" style="88"/>
    <col min="15105" max="15105" width="3.5703125" style="88" customWidth="1"/>
    <col min="15106" max="15354" width="9.28515625" style="88"/>
    <col min="15355" max="15355" width="40.140625" style="88" customWidth="1"/>
    <col min="15356" max="15356" width="58.28515625" style="88" customWidth="1"/>
    <col min="15357" max="15359" width="16.7109375" style="88" customWidth="1"/>
    <col min="15360" max="15360" width="9.28515625" style="88"/>
    <col min="15361" max="15361" width="3.5703125" style="88" customWidth="1"/>
    <col min="15362" max="15610" width="9.28515625" style="88"/>
    <col min="15611" max="15611" width="40.140625" style="88" customWidth="1"/>
    <col min="15612" max="15612" width="58.28515625" style="88" customWidth="1"/>
    <col min="15613" max="15615" width="16.7109375" style="88" customWidth="1"/>
    <col min="15616" max="15616" width="9.28515625" style="88"/>
    <col min="15617" max="15617" width="3.5703125" style="88" customWidth="1"/>
    <col min="15618" max="15866" width="9.28515625" style="88"/>
    <col min="15867" max="15867" width="40.140625" style="88" customWidth="1"/>
    <col min="15868" max="15868" width="58.28515625" style="88" customWidth="1"/>
    <col min="15869" max="15871" width="16.7109375" style="88" customWidth="1"/>
    <col min="15872" max="15872" width="9.28515625" style="88"/>
    <col min="15873" max="15873" width="3.5703125" style="88" customWidth="1"/>
    <col min="15874" max="16122" width="9.28515625" style="88"/>
    <col min="16123" max="16123" width="40.140625" style="88" customWidth="1"/>
    <col min="16124" max="16124" width="58.28515625" style="88" customWidth="1"/>
    <col min="16125" max="16127" width="16.7109375" style="88" customWidth="1"/>
    <col min="16128" max="16128" width="9.28515625" style="88"/>
    <col min="16129" max="16129" width="3.5703125" style="88" customWidth="1"/>
    <col min="16130" max="16384" width="9.28515625" style="88"/>
  </cols>
  <sheetData>
    <row r="1" spans="1:9" ht="12.75" hidden="1" customHeight="1" x14ac:dyDescent="0.25">
      <c r="E1" s="145" t="s">
        <v>115</v>
      </c>
    </row>
    <row r="2" spans="1:9" ht="12.75" hidden="1" customHeight="1" x14ac:dyDescent="0.25">
      <c r="D2" s="146"/>
      <c r="E2" s="145" t="s">
        <v>116</v>
      </c>
    </row>
    <row r="3" spans="1:9" ht="26.25" hidden="1" customHeight="1" x14ac:dyDescent="0.25">
      <c r="E3" s="145" t="s">
        <v>117</v>
      </c>
    </row>
    <row r="4" spans="1:9" ht="15.75" x14ac:dyDescent="0.25">
      <c r="E4" s="222" t="s">
        <v>115</v>
      </c>
    </row>
    <row r="5" spans="1:9" ht="15.75" x14ac:dyDescent="0.25">
      <c r="E5" s="222" t="s">
        <v>275</v>
      </c>
    </row>
    <row r="6" spans="1:9" ht="15.75" x14ac:dyDescent="0.25">
      <c r="E6" s="222" t="s">
        <v>224</v>
      </c>
    </row>
    <row r="7" spans="1:9" ht="15.75" x14ac:dyDescent="0.25">
      <c r="E7" s="222" t="s">
        <v>225</v>
      </c>
    </row>
    <row r="8" spans="1:9" ht="15.75" x14ac:dyDescent="0.25">
      <c r="E8" s="222" t="s">
        <v>243</v>
      </c>
    </row>
    <row r="9" spans="1:9" ht="13.5" customHeight="1" x14ac:dyDescent="0.25">
      <c r="C9" s="147"/>
      <c r="D9" s="147"/>
      <c r="E9" s="147"/>
    </row>
    <row r="10" spans="1:9" ht="48" customHeight="1" x14ac:dyDescent="0.2">
      <c r="A10" s="398" t="s">
        <v>274</v>
      </c>
      <c r="B10" s="398"/>
      <c r="C10" s="398"/>
      <c r="D10" s="398"/>
      <c r="E10" s="398"/>
    </row>
    <row r="11" spans="1:9" ht="15.75" x14ac:dyDescent="0.25">
      <c r="D11" s="148"/>
      <c r="E11" s="148"/>
    </row>
    <row r="12" spans="1:9" ht="19.5" customHeight="1" x14ac:dyDescent="0.2">
      <c r="A12" s="399" t="s">
        <v>118</v>
      </c>
      <c r="B12" s="400" t="s">
        <v>119</v>
      </c>
      <c r="C12" s="401" t="s">
        <v>60</v>
      </c>
      <c r="D12" s="401"/>
      <c r="E12" s="401"/>
    </row>
    <row r="13" spans="1:9" ht="27.75" customHeight="1" x14ac:dyDescent="0.2">
      <c r="A13" s="399"/>
      <c r="B13" s="400"/>
      <c r="C13" s="280" t="s">
        <v>42</v>
      </c>
      <c r="D13" s="280" t="s">
        <v>199</v>
      </c>
      <c r="E13" s="280" t="s">
        <v>228</v>
      </c>
    </row>
    <row r="14" spans="1:9" ht="47.25" x14ac:dyDescent="0.2">
      <c r="A14" s="207" t="s">
        <v>120</v>
      </c>
      <c r="B14" s="201" t="s">
        <v>64</v>
      </c>
      <c r="C14" s="121">
        <f>'Приложение 1 к пояснит записке'!D12</f>
        <v>32759.3</v>
      </c>
      <c r="D14" s="121">
        <f>'Приложение 1 к пояснит записке'!E12</f>
        <v>33784.400000000001</v>
      </c>
      <c r="E14" s="121">
        <f>'Приложение 1 к пояснит записке'!F12</f>
        <v>32855.300000000003</v>
      </c>
      <c r="F14" s="149"/>
    </row>
    <row r="15" spans="1:9" s="89" customFormat="1" ht="78.75" x14ac:dyDescent="0.2">
      <c r="A15" s="207" t="s">
        <v>121</v>
      </c>
      <c r="B15" s="173" t="s">
        <v>69</v>
      </c>
      <c r="C15" s="178">
        <f>'Приложение 1 к пояснит записке'!D15</f>
        <v>867.7</v>
      </c>
      <c r="D15" s="178">
        <f>'Приложение 1 к пояснит записке'!E15</f>
        <v>764.3</v>
      </c>
      <c r="E15" s="178">
        <f>'Приложение 1 к пояснит записке'!F15</f>
        <v>707.9</v>
      </c>
      <c r="F15" s="88"/>
      <c r="G15" s="88"/>
      <c r="H15" s="88"/>
      <c r="I15" s="88"/>
    </row>
    <row r="16" spans="1:9" s="89" customFormat="1" ht="78.75" x14ac:dyDescent="0.2">
      <c r="A16" s="207" t="s">
        <v>122</v>
      </c>
      <c r="B16" s="169" t="s">
        <v>71</v>
      </c>
      <c r="C16" s="178">
        <f>'Приложение 1 к пояснит записке'!D16</f>
        <v>997.7</v>
      </c>
      <c r="D16" s="178">
        <f>'Приложение 1 к пояснит записке'!E16</f>
        <v>878.7</v>
      </c>
      <c r="E16" s="178">
        <f>'Приложение 1 к пояснит записке'!F16</f>
        <v>813.9</v>
      </c>
      <c r="F16" s="88"/>
      <c r="G16" s="88"/>
      <c r="H16" s="88"/>
      <c r="I16" s="88"/>
    </row>
    <row r="17" spans="1:6" ht="63" x14ac:dyDescent="0.2">
      <c r="A17" s="207" t="s">
        <v>123</v>
      </c>
      <c r="B17" s="201" t="s">
        <v>75</v>
      </c>
      <c r="C17" s="178">
        <f>'Приложение 1 к пояснит записке'!D19</f>
        <v>32189120.800000001</v>
      </c>
      <c r="D17" s="178">
        <f>'Приложение 1 к пояснит записке'!E19</f>
        <v>34390501.399999999</v>
      </c>
      <c r="E17" s="178">
        <f>'Приложение 1 к пояснит записке'!F19</f>
        <v>34390501.399999999</v>
      </c>
    </row>
    <row r="18" spans="1:6" ht="47.25" x14ac:dyDescent="0.2">
      <c r="A18" s="207" t="s">
        <v>124</v>
      </c>
      <c r="B18" s="201" t="s">
        <v>81</v>
      </c>
      <c r="C18" s="178">
        <f>'Приложение 1 к пояснит записке'!D23</f>
        <v>1074252.8</v>
      </c>
      <c r="D18" s="178">
        <f>'Приложение 1 к пояснит записке'!E23</f>
        <v>1147714.8</v>
      </c>
      <c r="E18" s="178">
        <f>'Приложение 1 к пояснит записке'!F23</f>
        <v>1147714.8</v>
      </c>
    </row>
    <row r="19" spans="1:6" ht="15.75" x14ac:dyDescent="0.25">
      <c r="A19" s="150"/>
      <c r="B19" s="151" t="s">
        <v>125</v>
      </c>
      <c r="C19" s="152">
        <f>SUM(C14:C18)</f>
        <v>33297998.300000001</v>
      </c>
      <c r="D19" s="152">
        <f>SUM(D14:D18)</f>
        <v>35573643.599999994</v>
      </c>
      <c r="E19" s="152">
        <f>SUM(E14:E18)</f>
        <v>35572593.299999997</v>
      </c>
      <c r="F19" s="149"/>
    </row>
    <row r="20" spans="1:6" ht="24" customHeight="1" x14ac:dyDescent="0.2">
      <c r="C20" s="153"/>
      <c r="D20" s="153"/>
      <c r="E20" s="153"/>
      <c r="F20" s="149"/>
    </row>
    <row r="21" spans="1:6" ht="24" customHeight="1" x14ac:dyDescent="0.2">
      <c r="C21" s="154">
        <f>C19-'Приложение 1 к пояснит записке'!D10</f>
        <v>0</v>
      </c>
      <c r="D21" s="154">
        <f>D19-'Приложение 1 к пояснит записке'!E10</f>
        <v>0</v>
      </c>
      <c r="E21" s="154">
        <f>E19-'Приложение 1 к пояснит записке'!F10</f>
        <v>0</v>
      </c>
    </row>
    <row r="22" spans="1:6" ht="24" customHeight="1" x14ac:dyDescent="0.2">
      <c r="B22" s="288"/>
      <c r="C22" s="155"/>
      <c r="D22" s="155"/>
      <c r="E22" s="155"/>
    </row>
    <row r="23" spans="1:6" ht="24" customHeight="1" x14ac:dyDescent="0.2">
      <c r="B23" s="288"/>
      <c r="C23" s="155"/>
      <c r="D23" s="155"/>
      <c r="E23" s="155"/>
      <c r="F23" s="149"/>
    </row>
    <row r="25" spans="1:6" ht="24" customHeight="1" x14ac:dyDescent="0.25">
      <c r="A25" s="156"/>
      <c r="C25" s="149"/>
      <c r="D25" s="149"/>
      <c r="E25" s="149"/>
    </row>
    <row r="26" spans="1:6" ht="24" customHeight="1" x14ac:dyDescent="0.25">
      <c r="A26" s="156"/>
      <c r="C26" s="149"/>
      <c r="D26" s="149"/>
      <c r="E26" s="149"/>
    </row>
    <row r="27" spans="1:6" ht="24" customHeight="1" x14ac:dyDescent="0.25">
      <c r="A27" s="156"/>
    </row>
    <row r="29" spans="1:6" ht="24" customHeight="1" x14ac:dyDescent="0.2">
      <c r="A29" s="157"/>
      <c r="B29" s="157"/>
      <c r="C29" s="157"/>
      <c r="D29" s="157"/>
      <c r="E29" s="157"/>
    </row>
    <row r="30" spans="1:6" ht="24" customHeight="1" x14ac:dyDescent="0.2">
      <c r="A30" s="157"/>
    </row>
    <row r="31" spans="1:6" ht="24" customHeight="1" x14ac:dyDescent="0.25">
      <c r="A31" s="158"/>
      <c r="B31" s="159"/>
      <c r="C31" s="157"/>
      <c r="D31" s="157"/>
      <c r="E31" s="157"/>
    </row>
    <row r="32" spans="1:6" ht="24" customHeight="1" x14ac:dyDescent="0.25">
      <c r="A32" s="160"/>
      <c r="B32" s="159"/>
      <c r="C32" s="161"/>
      <c r="D32" s="161"/>
      <c r="E32" s="161"/>
    </row>
    <row r="33" spans="1:5" ht="24" customHeight="1" x14ac:dyDescent="0.25">
      <c r="A33" s="162"/>
      <c r="B33" s="159"/>
      <c r="C33" s="163"/>
      <c r="D33" s="163"/>
      <c r="E33" s="163"/>
    </row>
    <row r="34" spans="1:5" ht="24" customHeight="1" x14ac:dyDescent="0.25">
      <c r="A34" s="162"/>
      <c r="B34" s="164"/>
      <c r="C34" s="149"/>
      <c r="D34" s="149"/>
      <c r="E34" s="149"/>
    </row>
    <row r="35" spans="1:5" ht="24" customHeight="1" x14ac:dyDescent="0.25">
      <c r="A35" s="162"/>
      <c r="B35" s="164"/>
      <c r="C35" s="149"/>
      <c r="D35" s="149"/>
      <c r="E35" s="149"/>
    </row>
    <row r="36" spans="1:5" ht="24" customHeight="1" x14ac:dyDescent="0.25">
      <c r="A36" s="165"/>
      <c r="B36" s="166"/>
      <c r="C36" s="166"/>
      <c r="D36" s="166"/>
      <c r="E36" s="166"/>
    </row>
    <row r="37" spans="1:5" ht="24" customHeight="1" x14ac:dyDescent="0.25">
      <c r="A37" s="165"/>
      <c r="B37" s="166"/>
      <c r="C37" s="166"/>
      <c r="D37" s="166"/>
      <c r="E37" s="166"/>
    </row>
    <row r="38" spans="1:5" ht="24" customHeight="1" x14ac:dyDescent="0.25">
      <c r="A38" s="162"/>
      <c r="B38" s="166"/>
      <c r="C38" s="166"/>
      <c r="D38" s="166"/>
      <c r="E38" s="166"/>
    </row>
    <row r="39" spans="1:5" ht="24" customHeight="1" x14ac:dyDescent="0.25">
      <c r="A39" s="165"/>
      <c r="B39" s="166"/>
      <c r="C39" s="166"/>
      <c r="D39" s="166"/>
      <c r="E39" s="166"/>
    </row>
    <row r="40" spans="1:5" ht="24" customHeight="1" x14ac:dyDescent="0.25">
      <c r="A40" s="165"/>
      <c r="B40" s="166"/>
      <c r="C40" s="166"/>
      <c r="D40" s="166"/>
      <c r="E40" s="166"/>
    </row>
    <row r="41" spans="1:5" ht="24" customHeight="1" x14ac:dyDescent="0.2">
      <c r="B41" s="167"/>
      <c r="C41" s="167"/>
      <c r="D41" s="167"/>
      <c r="E41" s="167"/>
    </row>
    <row r="42" spans="1:5" ht="24" customHeight="1" x14ac:dyDescent="0.2">
      <c r="B42" s="167"/>
      <c r="C42" s="167"/>
      <c r="D42" s="167"/>
      <c r="E42" s="167"/>
    </row>
    <row r="43" spans="1:5" ht="24" customHeight="1" x14ac:dyDescent="0.2">
      <c r="B43" s="167"/>
      <c r="C43" s="167"/>
      <c r="D43" s="167"/>
      <c r="E43" s="167"/>
    </row>
  </sheetData>
  <mergeCells count="4">
    <mergeCell ref="A10:E10"/>
    <mergeCell ref="A12:A13"/>
    <mergeCell ref="B12:B13"/>
    <mergeCell ref="C12:E12"/>
  </mergeCells>
  <pageMargins left="0.39370078740157483" right="0.39370078740157483" top="0.78740157480314965" bottom="0.78740157480314965" header="0.31496062992125984" footer="0.31496062992125984"/>
  <pageSetup paperSize="9" scale="88" firstPageNumber="850" fitToHeight="2" orientation="landscape" useFirstPageNumber="1" r:id="rId1"/>
  <headerFooter scaleWithDoc="0" alignWithMargins="0">
    <oddHeader>&amp;C&amp;"PT Astra Serif,обычный"&amp;P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zoomScaleNormal="100" workbookViewId="0">
      <selection activeCell="B55" sqref="B55"/>
    </sheetView>
  </sheetViews>
  <sheetFormatPr defaultRowHeight="12.75" x14ac:dyDescent="0.2"/>
  <cols>
    <col min="1" max="1" width="30.28515625" style="170" customWidth="1"/>
    <col min="2" max="2" width="62.5703125" style="170" customWidth="1"/>
    <col min="3" max="3" width="16.140625" style="170" customWidth="1"/>
    <col min="4" max="5" width="13.85546875" style="170" customWidth="1"/>
    <col min="6" max="250" width="9.140625" style="170"/>
    <col min="251" max="251" width="30.28515625" style="170" customWidth="1"/>
    <col min="252" max="252" width="59.7109375" style="170" customWidth="1"/>
    <col min="253" max="253" width="16.140625" style="170" customWidth="1"/>
    <col min="254" max="255" width="13.85546875" style="170" customWidth="1"/>
    <col min="256" max="506" width="9.140625" style="170"/>
    <col min="507" max="507" width="30.28515625" style="170" customWidth="1"/>
    <col min="508" max="508" width="59.7109375" style="170" customWidth="1"/>
    <col min="509" max="509" width="16.140625" style="170" customWidth="1"/>
    <col min="510" max="511" width="13.85546875" style="170" customWidth="1"/>
    <col min="512" max="762" width="9.140625" style="170"/>
    <col min="763" max="763" width="30.28515625" style="170" customWidth="1"/>
    <col min="764" max="764" width="59.7109375" style="170" customWidth="1"/>
    <col min="765" max="765" width="16.140625" style="170" customWidth="1"/>
    <col min="766" max="767" width="13.85546875" style="170" customWidth="1"/>
    <col min="768" max="1018" width="9.140625" style="170"/>
    <col min="1019" max="1019" width="30.28515625" style="170" customWidth="1"/>
    <col min="1020" max="1020" width="59.7109375" style="170" customWidth="1"/>
    <col min="1021" max="1021" width="16.140625" style="170" customWidth="1"/>
    <col min="1022" max="1023" width="13.85546875" style="170" customWidth="1"/>
    <col min="1024" max="1274" width="9.140625" style="170"/>
    <col min="1275" max="1275" width="30.28515625" style="170" customWidth="1"/>
    <col min="1276" max="1276" width="59.7109375" style="170" customWidth="1"/>
    <col min="1277" max="1277" width="16.140625" style="170" customWidth="1"/>
    <col min="1278" max="1279" width="13.85546875" style="170" customWidth="1"/>
    <col min="1280" max="1530" width="9.140625" style="170"/>
    <col min="1531" max="1531" width="30.28515625" style="170" customWidth="1"/>
    <col min="1532" max="1532" width="59.7109375" style="170" customWidth="1"/>
    <col min="1533" max="1533" width="16.140625" style="170" customWidth="1"/>
    <col min="1534" max="1535" width="13.85546875" style="170" customWidth="1"/>
    <col min="1536" max="1786" width="9.140625" style="170"/>
    <col min="1787" max="1787" width="30.28515625" style="170" customWidth="1"/>
    <col min="1788" max="1788" width="59.7109375" style="170" customWidth="1"/>
    <col min="1789" max="1789" width="16.140625" style="170" customWidth="1"/>
    <col min="1790" max="1791" width="13.85546875" style="170" customWidth="1"/>
    <col min="1792" max="2042" width="9.140625" style="170"/>
    <col min="2043" max="2043" width="30.28515625" style="170" customWidth="1"/>
    <col min="2044" max="2044" width="59.7109375" style="170" customWidth="1"/>
    <col min="2045" max="2045" width="16.140625" style="170" customWidth="1"/>
    <col min="2046" max="2047" width="13.85546875" style="170" customWidth="1"/>
    <col min="2048" max="2298" width="9.140625" style="170"/>
    <col min="2299" max="2299" width="30.28515625" style="170" customWidth="1"/>
    <col min="2300" max="2300" width="59.7109375" style="170" customWidth="1"/>
    <col min="2301" max="2301" width="16.140625" style="170" customWidth="1"/>
    <col min="2302" max="2303" width="13.85546875" style="170" customWidth="1"/>
    <col min="2304" max="2554" width="9.140625" style="170"/>
    <col min="2555" max="2555" width="30.28515625" style="170" customWidth="1"/>
    <col min="2556" max="2556" width="59.7109375" style="170" customWidth="1"/>
    <col min="2557" max="2557" width="16.140625" style="170" customWidth="1"/>
    <col min="2558" max="2559" width="13.85546875" style="170" customWidth="1"/>
    <col min="2560" max="2810" width="9.140625" style="170"/>
    <col min="2811" max="2811" width="30.28515625" style="170" customWidth="1"/>
    <col min="2812" max="2812" width="59.7109375" style="170" customWidth="1"/>
    <col min="2813" max="2813" width="16.140625" style="170" customWidth="1"/>
    <col min="2814" max="2815" width="13.85546875" style="170" customWidth="1"/>
    <col min="2816" max="3066" width="9.140625" style="170"/>
    <col min="3067" max="3067" width="30.28515625" style="170" customWidth="1"/>
    <col min="3068" max="3068" width="59.7109375" style="170" customWidth="1"/>
    <col min="3069" max="3069" width="16.140625" style="170" customWidth="1"/>
    <col min="3070" max="3071" width="13.85546875" style="170" customWidth="1"/>
    <col min="3072" max="3322" width="9.140625" style="170"/>
    <col min="3323" max="3323" width="30.28515625" style="170" customWidth="1"/>
    <col min="3324" max="3324" width="59.7109375" style="170" customWidth="1"/>
    <col min="3325" max="3325" width="16.140625" style="170" customWidth="1"/>
    <col min="3326" max="3327" width="13.85546875" style="170" customWidth="1"/>
    <col min="3328" max="3578" width="9.140625" style="170"/>
    <col min="3579" max="3579" width="30.28515625" style="170" customWidth="1"/>
    <col min="3580" max="3580" width="59.7109375" style="170" customWidth="1"/>
    <col min="3581" max="3581" width="16.140625" style="170" customWidth="1"/>
    <col min="3582" max="3583" width="13.85546875" style="170" customWidth="1"/>
    <col min="3584" max="3834" width="9.140625" style="170"/>
    <col min="3835" max="3835" width="30.28515625" style="170" customWidth="1"/>
    <col min="3836" max="3836" width="59.7109375" style="170" customWidth="1"/>
    <col min="3837" max="3837" width="16.140625" style="170" customWidth="1"/>
    <col min="3838" max="3839" width="13.85546875" style="170" customWidth="1"/>
    <col min="3840" max="4090" width="9.140625" style="170"/>
    <col min="4091" max="4091" width="30.28515625" style="170" customWidth="1"/>
    <col min="4092" max="4092" width="59.7109375" style="170" customWidth="1"/>
    <col min="4093" max="4093" width="16.140625" style="170" customWidth="1"/>
    <col min="4094" max="4095" width="13.85546875" style="170" customWidth="1"/>
    <col min="4096" max="4346" width="9.140625" style="170"/>
    <col min="4347" max="4347" width="30.28515625" style="170" customWidth="1"/>
    <col min="4348" max="4348" width="59.7109375" style="170" customWidth="1"/>
    <col min="4349" max="4349" width="16.140625" style="170" customWidth="1"/>
    <col min="4350" max="4351" width="13.85546875" style="170" customWidth="1"/>
    <col min="4352" max="4602" width="9.140625" style="170"/>
    <col min="4603" max="4603" width="30.28515625" style="170" customWidth="1"/>
    <col min="4604" max="4604" width="59.7109375" style="170" customWidth="1"/>
    <col min="4605" max="4605" width="16.140625" style="170" customWidth="1"/>
    <col min="4606" max="4607" width="13.85546875" style="170" customWidth="1"/>
    <col min="4608" max="4858" width="9.140625" style="170"/>
    <col min="4859" max="4859" width="30.28515625" style="170" customWidth="1"/>
    <col min="4860" max="4860" width="59.7109375" style="170" customWidth="1"/>
    <col min="4861" max="4861" width="16.140625" style="170" customWidth="1"/>
    <col min="4862" max="4863" width="13.85546875" style="170" customWidth="1"/>
    <col min="4864" max="5114" width="9.140625" style="170"/>
    <col min="5115" max="5115" width="30.28515625" style="170" customWidth="1"/>
    <col min="5116" max="5116" width="59.7109375" style="170" customWidth="1"/>
    <col min="5117" max="5117" width="16.140625" style="170" customWidth="1"/>
    <col min="5118" max="5119" width="13.85546875" style="170" customWidth="1"/>
    <col min="5120" max="5370" width="9.140625" style="170"/>
    <col min="5371" max="5371" width="30.28515625" style="170" customWidth="1"/>
    <col min="5372" max="5372" width="59.7109375" style="170" customWidth="1"/>
    <col min="5373" max="5373" width="16.140625" style="170" customWidth="1"/>
    <col min="5374" max="5375" width="13.85546875" style="170" customWidth="1"/>
    <col min="5376" max="5626" width="9.140625" style="170"/>
    <col min="5627" max="5627" width="30.28515625" style="170" customWidth="1"/>
    <col min="5628" max="5628" width="59.7109375" style="170" customWidth="1"/>
    <col min="5629" max="5629" width="16.140625" style="170" customWidth="1"/>
    <col min="5630" max="5631" width="13.85546875" style="170" customWidth="1"/>
    <col min="5632" max="5882" width="9.140625" style="170"/>
    <col min="5883" max="5883" width="30.28515625" style="170" customWidth="1"/>
    <col min="5884" max="5884" width="59.7109375" style="170" customWidth="1"/>
    <col min="5885" max="5885" width="16.140625" style="170" customWidth="1"/>
    <col min="5886" max="5887" width="13.85546875" style="170" customWidth="1"/>
    <col min="5888" max="6138" width="9.140625" style="170"/>
    <col min="6139" max="6139" width="30.28515625" style="170" customWidth="1"/>
    <col min="6140" max="6140" width="59.7109375" style="170" customWidth="1"/>
    <col min="6141" max="6141" width="16.140625" style="170" customWidth="1"/>
    <col min="6142" max="6143" width="13.85546875" style="170" customWidth="1"/>
    <col min="6144" max="6394" width="9.140625" style="170"/>
    <col min="6395" max="6395" width="30.28515625" style="170" customWidth="1"/>
    <col min="6396" max="6396" width="59.7109375" style="170" customWidth="1"/>
    <col min="6397" max="6397" width="16.140625" style="170" customWidth="1"/>
    <col min="6398" max="6399" width="13.85546875" style="170" customWidth="1"/>
    <col min="6400" max="6650" width="9.140625" style="170"/>
    <col min="6651" max="6651" width="30.28515625" style="170" customWidth="1"/>
    <col min="6652" max="6652" width="59.7109375" style="170" customWidth="1"/>
    <col min="6653" max="6653" width="16.140625" style="170" customWidth="1"/>
    <col min="6654" max="6655" width="13.85546875" style="170" customWidth="1"/>
    <col min="6656" max="6906" width="9.140625" style="170"/>
    <col min="6907" max="6907" width="30.28515625" style="170" customWidth="1"/>
    <col min="6908" max="6908" width="59.7109375" style="170" customWidth="1"/>
    <col min="6909" max="6909" width="16.140625" style="170" customWidth="1"/>
    <col min="6910" max="6911" width="13.85546875" style="170" customWidth="1"/>
    <col min="6912" max="7162" width="9.140625" style="170"/>
    <col min="7163" max="7163" width="30.28515625" style="170" customWidth="1"/>
    <col min="7164" max="7164" width="59.7109375" style="170" customWidth="1"/>
    <col min="7165" max="7165" width="16.140625" style="170" customWidth="1"/>
    <col min="7166" max="7167" width="13.85546875" style="170" customWidth="1"/>
    <col min="7168" max="7418" width="9.140625" style="170"/>
    <col min="7419" max="7419" width="30.28515625" style="170" customWidth="1"/>
    <col min="7420" max="7420" width="59.7109375" style="170" customWidth="1"/>
    <col min="7421" max="7421" width="16.140625" style="170" customWidth="1"/>
    <col min="7422" max="7423" width="13.85546875" style="170" customWidth="1"/>
    <col min="7424" max="7674" width="9.140625" style="170"/>
    <col min="7675" max="7675" width="30.28515625" style="170" customWidth="1"/>
    <col min="7676" max="7676" width="59.7109375" style="170" customWidth="1"/>
    <col min="7677" max="7677" width="16.140625" style="170" customWidth="1"/>
    <col min="7678" max="7679" width="13.85546875" style="170" customWidth="1"/>
    <col min="7680" max="7930" width="9.140625" style="170"/>
    <col min="7931" max="7931" width="30.28515625" style="170" customWidth="1"/>
    <col min="7932" max="7932" width="59.7109375" style="170" customWidth="1"/>
    <col min="7933" max="7933" width="16.140625" style="170" customWidth="1"/>
    <col min="7934" max="7935" width="13.85546875" style="170" customWidth="1"/>
    <col min="7936" max="8186" width="9.140625" style="170"/>
    <col min="8187" max="8187" width="30.28515625" style="170" customWidth="1"/>
    <col min="8188" max="8188" width="59.7109375" style="170" customWidth="1"/>
    <col min="8189" max="8189" width="16.140625" style="170" customWidth="1"/>
    <col min="8190" max="8191" width="13.85546875" style="170" customWidth="1"/>
    <col min="8192" max="8442" width="9.140625" style="170"/>
    <col min="8443" max="8443" width="30.28515625" style="170" customWidth="1"/>
    <col min="8444" max="8444" width="59.7109375" style="170" customWidth="1"/>
    <col min="8445" max="8445" width="16.140625" style="170" customWidth="1"/>
    <col min="8446" max="8447" width="13.85546875" style="170" customWidth="1"/>
    <col min="8448" max="8698" width="9.140625" style="170"/>
    <col min="8699" max="8699" width="30.28515625" style="170" customWidth="1"/>
    <col min="8700" max="8700" width="59.7109375" style="170" customWidth="1"/>
    <col min="8701" max="8701" width="16.140625" style="170" customWidth="1"/>
    <col min="8702" max="8703" width="13.85546875" style="170" customWidth="1"/>
    <col min="8704" max="8954" width="9.140625" style="170"/>
    <col min="8955" max="8955" width="30.28515625" style="170" customWidth="1"/>
    <col min="8956" max="8956" width="59.7109375" style="170" customWidth="1"/>
    <col min="8957" max="8957" width="16.140625" style="170" customWidth="1"/>
    <col min="8958" max="8959" width="13.85546875" style="170" customWidth="1"/>
    <col min="8960" max="9210" width="9.140625" style="170"/>
    <col min="9211" max="9211" width="30.28515625" style="170" customWidth="1"/>
    <col min="9212" max="9212" width="59.7109375" style="170" customWidth="1"/>
    <col min="9213" max="9213" width="16.140625" style="170" customWidth="1"/>
    <col min="9214" max="9215" width="13.85546875" style="170" customWidth="1"/>
    <col min="9216" max="9466" width="9.140625" style="170"/>
    <col min="9467" max="9467" width="30.28515625" style="170" customWidth="1"/>
    <col min="9468" max="9468" width="59.7109375" style="170" customWidth="1"/>
    <col min="9469" max="9469" width="16.140625" style="170" customWidth="1"/>
    <col min="9470" max="9471" width="13.85546875" style="170" customWidth="1"/>
    <col min="9472" max="9722" width="9.140625" style="170"/>
    <col min="9723" max="9723" width="30.28515625" style="170" customWidth="1"/>
    <col min="9724" max="9724" width="59.7109375" style="170" customWidth="1"/>
    <col min="9725" max="9725" width="16.140625" style="170" customWidth="1"/>
    <col min="9726" max="9727" width="13.85546875" style="170" customWidth="1"/>
    <col min="9728" max="9978" width="9.140625" style="170"/>
    <col min="9979" max="9979" width="30.28515625" style="170" customWidth="1"/>
    <col min="9980" max="9980" width="59.7109375" style="170" customWidth="1"/>
    <col min="9981" max="9981" width="16.140625" style="170" customWidth="1"/>
    <col min="9982" max="9983" width="13.85546875" style="170" customWidth="1"/>
    <col min="9984" max="10234" width="9.140625" style="170"/>
    <col min="10235" max="10235" width="30.28515625" style="170" customWidth="1"/>
    <col min="10236" max="10236" width="59.7109375" style="170" customWidth="1"/>
    <col min="10237" max="10237" width="16.140625" style="170" customWidth="1"/>
    <col min="10238" max="10239" width="13.85546875" style="170" customWidth="1"/>
    <col min="10240" max="10490" width="9.140625" style="170"/>
    <col min="10491" max="10491" width="30.28515625" style="170" customWidth="1"/>
    <col min="10492" max="10492" width="59.7109375" style="170" customWidth="1"/>
    <col min="10493" max="10493" width="16.140625" style="170" customWidth="1"/>
    <col min="10494" max="10495" width="13.85546875" style="170" customWidth="1"/>
    <col min="10496" max="10746" width="9.140625" style="170"/>
    <col min="10747" max="10747" width="30.28515625" style="170" customWidth="1"/>
    <col min="10748" max="10748" width="59.7109375" style="170" customWidth="1"/>
    <col min="10749" max="10749" width="16.140625" style="170" customWidth="1"/>
    <col min="10750" max="10751" width="13.85546875" style="170" customWidth="1"/>
    <col min="10752" max="11002" width="9.140625" style="170"/>
    <col min="11003" max="11003" width="30.28515625" style="170" customWidth="1"/>
    <col min="11004" max="11004" width="59.7109375" style="170" customWidth="1"/>
    <col min="11005" max="11005" width="16.140625" style="170" customWidth="1"/>
    <col min="11006" max="11007" width="13.85546875" style="170" customWidth="1"/>
    <col min="11008" max="11258" width="9.140625" style="170"/>
    <col min="11259" max="11259" width="30.28515625" style="170" customWidth="1"/>
    <col min="11260" max="11260" width="59.7109375" style="170" customWidth="1"/>
    <col min="11261" max="11261" width="16.140625" style="170" customWidth="1"/>
    <col min="11262" max="11263" width="13.85546875" style="170" customWidth="1"/>
    <col min="11264" max="11514" width="9.140625" style="170"/>
    <col min="11515" max="11515" width="30.28515625" style="170" customWidth="1"/>
    <col min="11516" max="11516" width="59.7109375" style="170" customWidth="1"/>
    <col min="11517" max="11517" width="16.140625" style="170" customWidth="1"/>
    <col min="11518" max="11519" width="13.85546875" style="170" customWidth="1"/>
    <col min="11520" max="11770" width="9.140625" style="170"/>
    <col min="11771" max="11771" width="30.28515625" style="170" customWidth="1"/>
    <col min="11772" max="11772" width="59.7109375" style="170" customWidth="1"/>
    <col min="11773" max="11773" width="16.140625" style="170" customWidth="1"/>
    <col min="11774" max="11775" width="13.85546875" style="170" customWidth="1"/>
    <col min="11776" max="12026" width="9.140625" style="170"/>
    <col min="12027" max="12027" width="30.28515625" style="170" customWidth="1"/>
    <col min="12028" max="12028" width="59.7109375" style="170" customWidth="1"/>
    <col min="12029" max="12029" width="16.140625" style="170" customWidth="1"/>
    <col min="12030" max="12031" width="13.85546875" style="170" customWidth="1"/>
    <col min="12032" max="12282" width="9.140625" style="170"/>
    <col min="12283" max="12283" width="30.28515625" style="170" customWidth="1"/>
    <col min="12284" max="12284" width="59.7109375" style="170" customWidth="1"/>
    <col min="12285" max="12285" width="16.140625" style="170" customWidth="1"/>
    <col min="12286" max="12287" width="13.85546875" style="170" customWidth="1"/>
    <col min="12288" max="12538" width="9.140625" style="170"/>
    <col min="12539" max="12539" width="30.28515625" style="170" customWidth="1"/>
    <col min="12540" max="12540" width="59.7109375" style="170" customWidth="1"/>
    <col min="12541" max="12541" width="16.140625" style="170" customWidth="1"/>
    <col min="12542" max="12543" width="13.85546875" style="170" customWidth="1"/>
    <col min="12544" max="12794" width="9.140625" style="170"/>
    <col min="12795" max="12795" width="30.28515625" style="170" customWidth="1"/>
    <col min="12796" max="12796" width="59.7109375" style="170" customWidth="1"/>
    <col min="12797" max="12797" width="16.140625" style="170" customWidth="1"/>
    <col min="12798" max="12799" width="13.85546875" style="170" customWidth="1"/>
    <col min="12800" max="13050" width="9.140625" style="170"/>
    <col min="13051" max="13051" width="30.28515625" style="170" customWidth="1"/>
    <col min="13052" max="13052" width="59.7109375" style="170" customWidth="1"/>
    <col min="13053" max="13053" width="16.140625" style="170" customWidth="1"/>
    <col min="13054" max="13055" width="13.85546875" style="170" customWidth="1"/>
    <col min="13056" max="13306" width="9.140625" style="170"/>
    <col min="13307" max="13307" width="30.28515625" style="170" customWidth="1"/>
    <col min="13308" max="13308" width="59.7109375" style="170" customWidth="1"/>
    <col min="13309" max="13309" width="16.140625" style="170" customWidth="1"/>
    <col min="13310" max="13311" width="13.85546875" style="170" customWidth="1"/>
    <col min="13312" max="13562" width="9.140625" style="170"/>
    <col min="13563" max="13563" width="30.28515625" style="170" customWidth="1"/>
    <col min="13564" max="13564" width="59.7109375" style="170" customWidth="1"/>
    <col min="13565" max="13565" width="16.140625" style="170" customWidth="1"/>
    <col min="13566" max="13567" width="13.85546875" style="170" customWidth="1"/>
    <col min="13568" max="13818" width="9.140625" style="170"/>
    <col min="13819" max="13819" width="30.28515625" style="170" customWidth="1"/>
    <col min="13820" max="13820" width="59.7109375" style="170" customWidth="1"/>
    <col min="13821" max="13821" width="16.140625" style="170" customWidth="1"/>
    <col min="13822" max="13823" width="13.85546875" style="170" customWidth="1"/>
    <col min="13824" max="14074" width="9.140625" style="170"/>
    <col min="14075" max="14075" width="30.28515625" style="170" customWidth="1"/>
    <col min="14076" max="14076" width="59.7109375" style="170" customWidth="1"/>
    <col min="14077" max="14077" width="16.140625" style="170" customWidth="1"/>
    <col min="14078" max="14079" width="13.85546875" style="170" customWidth="1"/>
    <col min="14080" max="14330" width="9.140625" style="170"/>
    <col min="14331" max="14331" width="30.28515625" style="170" customWidth="1"/>
    <col min="14332" max="14332" width="59.7109375" style="170" customWidth="1"/>
    <col min="14333" max="14333" width="16.140625" style="170" customWidth="1"/>
    <col min="14334" max="14335" width="13.85546875" style="170" customWidth="1"/>
    <col min="14336" max="14586" width="9.140625" style="170"/>
    <col min="14587" max="14587" width="30.28515625" style="170" customWidth="1"/>
    <col min="14588" max="14588" width="59.7109375" style="170" customWidth="1"/>
    <col min="14589" max="14589" width="16.140625" style="170" customWidth="1"/>
    <col min="14590" max="14591" width="13.85546875" style="170" customWidth="1"/>
    <col min="14592" max="14842" width="9.140625" style="170"/>
    <col min="14843" max="14843" width="30.28515625" style="170" customWidth="1"/>
    <col min="14844" max="14844" width="59.7109375" style="170" customWidth="1"/>
    <col min="14845" max="14845" width="16.140625" style="170" customWidth="1"/>
    <col min="14846" max="14847" width="13.85546875" style="170" customWidth="1"/>
    <col min="14848" max="15098" width="9.140625" style="170"/>
    <col min="15099" max="15099" width="30.28515625" style="170" customWidth="1"/>
    <col min="15100" max="15100" width="59.7109375" style="170" customWidth="1"/>
    <col min="15101" max="15101" width="16.140625" style="170" customWidth="1"/>
    <col min="15102" max="15103" width="13.85546875" style="170" customWidth="1"/>
    <col min="15104" max="15354" width="9.140625" style="170"/>
    <col min="15355" max="15355" width="30.28515625" style="170" customWidth="1"/>
    <col min="15356" max="15356" width="59.7109375" style="170" customWidth="1"/>
    <col min="15357" max="15357" width="16.140625" style="170" customWidth="1"/>
    <col min="15358" max="15359" width="13.85546875" style="170" customWidth="1"/>
    <col min="15360" max="15610" width="9.140625" style="170"/>
    <col min="15611" max="15611" width="30.28515625" style="170" customWidth="1"/>
    <col min="15612" max="15612" width="59.7109375" style="170" customWidth="1"/>
    <col min="15613" max="15613" width="16.140625" style="170" customWidth="1"/>
    <col min="15614" max="15615" width="13.85546875" style="170" customWidth="1"/>
    <col min="15616" max="15866" width="9.140625" style="170"/>
    <col min="15867" max="15867" width="30.28515625" style="170" customWidth="1"/>
    <col min="15868" max="15868" width="59.7109375" style="170" customWidth="1"/>
    <col min="15869" max="15869" width="16.140625" style="170" customWidth="1"/>
    <col min="15870" max="15871" width="13.85546875" style="170" customWidth="1"/>
    <col min="15872" max="16122" width="9.140625" style="170"/>
    <col min="16123" max="16123" width="30.28515625" style="170" customWidth="1"/>
    <col min="16124" max="16124" width="59.7109375" style="170" customWidth="1"/>
    <col min="16125" max="16125" width="16.140625" style="170" customWidth="1"/>
    <col min="16126" max="16127" width="13.85546875" style="170" customWidth="1"/>
    <col min="16128" max="16384" width="9.140625" style="170"/>
  </cols>
  <sheetData>
    <row r="1" spans="1:5" ht="15.75" x14ac:dyDescent="0.25">
      <c r="E1" s="222" t="s">
        <v>209</v>
      </c>
    </row>
    <row r="2" spans="1:5" ht="15.75" x14ac:dyDescent="0.25">
      <c r="E2" s="222" t="s">
        <v>275</v>
      </c>
    </row>
    <row r="3" spans="1:5" ht="15.75" x14ac:dyDescent="0.25">
      <c r="E3" s="222" t="s">
        <v>224</v>
      </c>
    </row>
    <row r="4" spans="1:5" ht="15.75" x14ac:dyDescent="0.25">
      <c r="E4" s="222" t="s">
        <v>225</v>
      </c>
    </row>
    <row r="5" spans="1:5" ht="15.75" x14ac:dyDescent="0.25">
      <c r="E5" s="222" t="s">
        <v>243</v>
      </c>
    </row>
    <row r="7" spans="1:5" s="289" customFormat="1" ht="21" customHeight="1" x14ac:dyDescent="0.25">
      <c r="A7" s="398" t="s">
        <v>259</v>
      </c>
      <c r="B7" s="398"/>
      <c r="C7" s="398"/>
      <c r="D7" s="398"/>
      <c r="E7" s="398"/>
    </row>
    <row r="8" spans="1:5" s="289" customFormat="1" ht="36" customHeight="1" x14ac:dyDescent="0.25">
      <c r="A8" s="398"/>
      <c r="B8" s="398"/>
      <c r="C8" s="398"/>
      <c r="D8" s="398"/>
      <c r="E8" s="398"/>
    </row>
    <row r="9" spans="1:5" s="290" customFormat="1" ht="15.75" x14ac:dyDescent="0.25">
      <c r="A9" s="140"/>
      <c r="B9" s="140"/>
      <c r="E9" s="291"/>
    </row>
    <row r="10" spans="1:5" s="290" customFormat="1" ht="15" customHeight="1" x14ac:dyDescent="0.2">
      <c r="A10" s="402" t="s">
        <v>167</v>
      </c>
      <c r="B10" s="402" t="s">
        <v>168</v>
      </c>
      <c r="C10" s="404" t="s">
        <v>60</v>
      </c>
      <c r="D10" s="405"/>
      <c r="E10" s="406"/>
    </row>
    <row r="11" spans="1:5" s="290" customFormat="1" ht="35.25" customHeight="1" x14ac:dyDescent="0.2">
      <c r="A11" s="403"/>
      <c r="B11" s="403"/>
      <c r="C11" s="279" t="s">
        <v>42</v>
      </c>
      <c r="D11" s="279" t="s">
        <v>199</v>
      </c>
      <c r="E11" s="279" t="s">
        <v>228</v>
      </c>
    </row>
    <row r="12" spans="1:5" s="290" customFormat="1" ht="33" customHeight="1" x14ac:dyDescent="0.2">
      <c r="A12" s="169" t="s">
        <v>169</v>
      </c>
      <c r="B12" s="173" t="s">
        <v>170</v>
      </c>
      <c r="C12" s="121">
        <f>C13</f>
        <v>0</v>
      </c>
      <c r="D12" s="121">
        <f>D13</f>
        <v>0</v>
      </c>
      <c r="E12" s="121">
        <f>E13</f>
        <v>0</v>
      </c>
    </row>
    <row r="13" spans="1:5" ht="33.6" customHeight="1" x14ac:dyDescent="0.2">
      <c r="A13" s="169" t="s">
        <v>171</v>
      </c>
      <c r="B13" s="172" t="s">
        <v>172</v>
      </c>
      <c r="C13" s="121">
        <f>C14+C18</f>
        <v>0</v>
      </c>
      <c r="D13" s="121">
        <f>D14+D18</f>
        <v>0</v>
      </c>
      <c r="E13" s="121">
        <f>E14+E18</f>
        <v>0</v>
      </c>
    </row>
    <row r="14" spans="1:5" s="174" customFormat="1" ht="15.75" x14ac:dyDescent="0.2">
      <c r="A14" s="169" t="s">
        <v>173</v>
      </c>
      <c r="B14" s="173" t="s">
        <v>174</v>
      </c>
      <c r="C14" s="121">
        <f>C15</f>
        <v>-33297998.300000001</v>
      </c>
      <c r="D14" s="121">
        <f t="shared" ref="D14:E16" si="0">D15</f>
        <v>-35573643.599999994</v>
      </c>
      <c r="E14" s="121">
        <f t="shared" si="0"/>
        <v>-35572593.299999997</v>
      </c>
    </row>
    <row r="15" spans="1:5" s="174" customFormat="1" ht="15.75" x14ac:dyDescent="0.2">
      <c r="A15" s="169" t="s">
        <v>175</v>
      </c>
      <c r="B15" s="173" t="s">
        <v>176</v>
      </c>
      <c r="C15" s="121">
        <f>C16</f>
        <v>-33297998.300000001</v>
      </c>
      <c r="D15" s="121">
        <f t="shared" si="0"/>
        <v>-35573643.599999994</v>
      </c>
      <c r="E15" s="121">
        <f t="shared" si="0"/>
        <v>-35572593.299999997</v>
      </c>
    </row>
    <row r="16" spans="1:5" s="174" customFormat="1" ht="17.25" customHeight="1" x14ac:dyDescent="0.2">
      <c r="A16" s="169" t="s">
        <v>177</v>
      </c>
      <c r="B16" s="173" t="s">
        <v>178</v>
      </c>
      <c r="C16" s="121">
        <f>C17</f>
        <v>-33297998.300000001</v>
      </c>
      <c r="D16" s="121">
        <f t="shared" si="0"/>
        <v>-35573643.599999994</v>
      </c>
      <c r="E16" s="121">
        <f t="shared" si="0"/>
        <v>-35572593.299999997</v>
      </c>
    </row>
    <row r="17" spans="1:5" s="174" customFormat="1" ht="47.25" x14ac:dyDescent="0.2">
      <c r="A17" s="169" t="s">
        <v>179</v>
      </c>
      <c r="B17" s="173" t="s">
        <v>180</v>
      </c>
      <c r="C17" s="121">
        <f>-Доходы_прил.1!C19</f>
        <v>-33297998.300000001</v>
      </c>
      <c r="D17" s="121">
        <f>-Доходы_прил.1!D19</f>
        <v>-35573643.599999994</v>
      </c>
      <c r="E17" s="121">
        <f>-Доходы_прил.1!E19</f>
        <v>-35572593.299999997</v>
      </c>
    </row>
    <row r="18" spans="1:5" ht="15.75" x14ac:dyDescent="0.2">
      <c r="A18" s="169" t="s">
        <v>181</v>
      </c>
      <c r="B18" s="206" t="s">
        <v>182</v>
      </c>
      <c r="C18" s="121">
        <f t="shared" ref="C18:E20" si="1">C19</f>
        <v>33297998.300000001</v>
      </c>
      <c r="D18" s="121">
        <f t="shared" si="1"/>
        <v>35573643.600000001</v>
      </c>
      <c r="E18" s="121">
        <f t="shared" si="1"/>
        <v>35572593.299999997</v>
      </c>
    </row>
    <row r="19" spans="1:5" ht="15.75" x14ac:dyDescent="0.2">
      <c r="A19" s="169" t="s">
        <v>183</v>
      </c>
      <c r="B19" s="169" t="s">
        <v>184</v>
      </c>
      <c r="C19" s="121">
        <f t="shared" si="1"/>
        <v>33297998.300000001</v>
      </c>
      <c r="D19" s="121">
        <f t="shared" si="1"/>
        <v>35573643.600000001</v>
      </c>
      <c r="E19" s="121">
        <f t="shared" si="1"/>
        <v>35572593.299999997</v>
      </c>
    </row>
    <row r="20" spans="1:5" ht="18" customHeight="1" x14ac:dyDescent="0.2">
      <c r="A20" s="169" t="s">
        <v>185</v>
      </c>
      <c r="B20" s="169" t="s">
        <v>186</v>
      </c>
      <c r="C20" s="121">
        <f t="shared" si="1"/>
        <v>33297998.300000001</v>
      </c>
      <c r="D20" s="121">
        <f t="shared" si="1"/>
        <v>35573643.600000001</v>
      </c>
      <c r="E20" s="121">
        <f t="shared" si="1"/>
        <v>35572593.299999997</v>
      </c>
    </row>
    <row r="21" spans="1:5" ht="54" customHeight="1" x14ac:dyDescent="0.2">
      <c r="A21" s="169" t="s">
        <v>187</v>
      </c>
      <c r="B21" s="169" t="s">
        <v>188</v>
      </c>
      <c r="C21" s="121">
        <f>Расходы_прил.3!G48</f>
        <v>33297998.300000001</v>
      </c>
      <c r="D21" s="121">
        <f>Расходы_прил.4!G47</f>
        <v>35573643.600000001</v>
      </c>
      <c r="E21" s="121">
        <f>Расходы_прил.4!H47</f>
        <v>35572593.299999997</v>
      </c>
    </row>
    <row r="23" spans="1:5" hidden="1" x14ac:dyDescent="0.2">
      <c r="C23" s="278">
        <f>Доходы_прил.1!C19</f>
        <v>33297998.300000001</v>
      </c>
      <c r="D23" s="278">
        <f>Доходы_прил.1!D19</f>
        <v>35573643.599999994</v>
      </c>
      <c r="E23" s="278">
        <f>Доходы_прил.1!E19</f>
        <v>35572593.299999997</v>
      </c>
    </row>
    <row r="24" spans="1:5" hidden="1" x14ac:dyDescent="0.2">
      <c r="C24" s="292">
        <f>C23+C17</f>
        <v>0</v>
      </c>
      <c r="D24" s="292">
        <f t="shared" ref="D24:E24" si="2">D23+D17</f>
        <v>0</v>
      </c>
      <c r="E24" s="292">
        <f t="shared" si="2"/>
        <v>0</v>
      </c>
    </row>
    <row r="26" spans="1:5" x14ac:dyDescent="0.2">
      <c r="B26" s="293"/>
    </row>
    <row r="27" spans="1:5" x14ac:dyDescent="0.2">
      <c r="B27" s="293"/>
    </row>
  </sheetData>
  <mergeCells count="4">
    <mergeCell ref="A7:E8"/>
    <mergeCell ref="A10:A11"/>
    <mergeCell ref="B10:B11"/>
    <mergeCell ref="C10:E10"/>
  </mergeCells>
  <pageMargins left="0.39370078740157483" right="0.39370078740157483" top="0.78740157480314965" bottom="0.78740157480314965" header="0.31496062992125984" footer="0.31496062992125984"/>
  <pageSetup paperSize="9" firstPageNumber="851" orientation="landscape" useFirstPageNumber="1" r:id="rId1"/>
  <headerFooter scaleWithDoc="0" alignWithMargins="0">
    <oddHeader>&amp;C&amp;"PT Astra Serif,обычный"&amp;12&amp;P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55" zoomScaleNormal="100" workbookViewId="0">
      <selection activeCell="K3" sqref="K3"/>
    </sheetView>
  </sheetViews>
  <sheetFormatPr defaultColWidth="8.85546875" defaultRowHeight="12.75" x14ac:dyDescent="0.2"/>
  <cols>
    <col min="1" max="1" width="41.85546875" style="294" customWidth="1"/>
    <col min="2" max="2" width="13.85546875" style="295" customWidth="1"/>
    <col min="3" max="3" width="8.85546875" style="295" customWidth="1"/>
    <col min="4" max="4" width="12.140625" style="295" customWidth="1"/>
    <col min="5" max="5" width="14.42578125" style="295" customWidth="1"/>
    <col min="6" max="6" width="9.5703125" style="295" customWidth="1"/>
    <col min="7" max="7" width="13" style="294" customWidth="1"/>
    <col min="8" max="8" width="19.42578125" style="294" customWidth="1"/>
    <col min="9" max="9" width="11.7109375" style="294" bestFit="1" customWidth="1"/>
    <col min="10" max="252" width="8.85546875" style="294"/>
    <col min="253" max="253" width="54.7109375" style="294" customWidth="1"/>
    <col min="254" max="256" width="8.85546875" style="294" customWidth="1"/>
    <col min="257" max="257" width="16" style="294" customWidth="1"/>
    <col min="258" max="258" width="8.85546875" style="294" customWidth="1"/>
    <col min="259" max="261" width="14.140625" style="294" customWidth="1"/>
    <col min="262" max="262" width="13.85546875" style="294" customWidth="1"/>
    <col min="263" max="263" width="11.7109375" style="294" bestFit="1" customWidth="1"/>
    <col min="264" max="508" width="8.85546875" style="294"/>
    <col min="509" max="509" width="54.7109375" style="294" customWidth="1"/>
    <col min="510" max="512" width="8.85546875" style="294" customWidth="1"/>
    <col min="513" max="513" width="16" style="294" customWidth="1"/>
    <col min="514" max="514" width="8.85546875" style="294" customWidth="1"/>
    <col min="515" max="517" width="14.140625" style="294" customWidth="1"/>
    <col min="518" max="518" width="13.85546875" style="294" customWidth="1"/>
    <col min="519" max="519" width="11.7109375" style="294" bestFit="1" customWidth="1"/>
    <col min="520" max="764" width="8.85546875" style="294"/>
    <col min="765" max="765" width="54.7109375" style="294" customWidth="1"/>
    <col min="766" max="768" width="8.85546875" style="294" customWidth="1"/>
    <col min="769" max="769" width="16" style="294" customWidth="1"/>
    <col min="770" max="770" width="8.85546875" style="294" customWidth="1"/>
    <col min="771" max="773" width="14.140625" style="294" customWidth="1"/>
    <col min="774" max="774" width="13.85546875" style="294" customWidth="1"/>
    <col min="775" max="775" width="11.7109375" style="294" bestFit="1" customWidth="1"/>
    <col min="776" max="1020" width="8.85546875" style="294"/>
    <col min="1021" max="1021" width="54.7109375" style="294" customWidth="1"/>
    <col min="1022" max="1024" width="8.85546875" style="294" customWidth="1"/>
    <col min="1025" max="1025" width="16" style="294" customWidth="1"/>
    <col min="1026" max="1026" width="8.85546875" style="294" customWidth="1"/>
    <col min="1027" max="1029" width="14.140625" style="294" customWidth="1"/>
    <col min="1030" max="1030" width="13.85546875" style="294" customWidth="1"/>
    <col min="1031" max="1031" width="11.7109375" style="294" bestFit="1" customWidth="1"/>
    <col min="1032" max="1276" width="8.85546875" style="294"/>
    <col min="1277" max="1277" width="54.7109375" style="294" customWidth="1"/>
    <col min="1278" max="1280" width="8.85546875" style="294" customWidth="1"/>
    <col min="1281" max="1281" width="16" style="294" customWidth="1"/>
    <col min="1282" max="1282" width="8.85546875" style="294" customWidth="1"/>
    <col min="1283" max="1285" width="14.140625" style="294" customWidth="1"/>
    <col min="1286" max="1286" width="13.85546875" style="294" customWidth="1"/>
    <col min="1287" max="1287" width="11.7109375" style="294" bestFit="1" customWidth="1"/>
    <col min="1288" max="1532" width="8.85546875" style="294"/>
    <col min="1533" max="1533" width="54.7109375" style="294" customWidth="1"/>
    <col min="1534" max="1536" width="8.85546875" style="294" customWidth="1"/>
    <col min="1537" max="1537" width="16" style="294" customWidth="1"/>
    <col min="1538" max="1538" width="8.85546875" style="294" customWidth="1"/>
    <col min="1539" max="1541" width="14.140625" style="294" customWidth="1"/>
    <col min="1542" max="1542" width="13.85546875" style="294" customWidth="1"/>
    <col min="1543" max="1543" width="11.7109375" style="294" bestFit="1" customWidth="1"/>
    <col min="1544" max="1788" width="8.85546875" style="294"/>
    <col min="1789" max="1789" width="54.7109375" style="294" customWidth="1"/>
    <col min="1790" max="1792" width="8.85546875" style="294" customWidth="1"/>
    <col min="1793" max="1793" width="16" style="294" customWidth="1"/>
    <col min="1794" max="1794" width="8.85546875" style="294" customWidth="1"/>
    <col min="1795" max="1797" width="14.140625" style="294" customWidth="1"/>
    <col min="1798" max="1798" width="13.85546875" style="294" customWidth="1"/>
    <col min="1799" max="1799" width="11.7109375" style="294" bestFit="1" customWidth="1"/>
    <col min="1800" max="2044" width="8.85546875" style="294"/>
    <col min="2045" max="2045" width="54.7109375" style="294" customWidth="1"/>
    <col min="2046" max="2048" width="8.85546875" style="294" customWidth="1"/>
    <col min="2049" max="2049" width="16" style="294" customWidth="1"/>
    <col min="2050" max="2050" width="8.85546875" style="294" customWidth="1"/>
    <col min="2051" max="2053" width="14.140625" style="294" customWidth="1"/>
    <col min="2054" max="2054" width="13.85546875" style="294" customWidth="1"/>
    <col min="2055" max="2055" width="11.7109375" style="294" bestFit="1" customWidth="1"/>
    <col min="2056" max="2300" width="8.85546875" style="294"/>
    <col min="2301" max="2301" width="54.7109375" style="294" customWidth="1"/>
    <col min="2302" max="2304" width="8.85546875" style="294" customWidth="1"/>
    <col min="2305" max="2305" width="16" style="294" customWidth="1"/>
    <col min="2306" max="2306" width="8.85546875" style="294" customWidth="1"/>
    <col min="2307" max="2309" width="14.140625" style="294" customWidth="1"/>
    <col min="2310" max="2310" width="13.85546875" style="294" customWidth="1"/>
    <col min="2311" max="2311" width="11.7109375" style="294" bestFit="1" customWidth="1"/>
    <col min="2312" max="2556" width="8.85546875" style="294"/>
    <col min="2557" max="2557" width="54.7109375" style="294" customWidth="1"/>
    <col min="2558" max="2560" width="8.85546875" style="294" customWidth="1"/>
    <col min="2561" max="2561" width="16" style="294" customWidth="1"/>
    <col min="2562" max="2562" width="8.85546875" style="294" customWidth="1"/>
    <col min="2563" max="2565" width="14.140625" style="294" customWidth="1"/>
    <col min="2566" max="2566" width="13.85546875" style="294" customWidth="1"/>
    <col min="2567" max="2567" width="11.7109375" style="294" bestFit="1" customWidth="1"/>
    <col min="2568" max="2812" width="8.85546875" style="294"/>
    <col min="2813" max="2813" width="54.7109375" style="294" customWidth="1"/>
    <col min="2814" max="2816" width="8.85546875" style="294" customWidth="1"/>
    <col min="2817" max="2817" width="16" style="294" customWidth="1"/>
    <col min="2818" max="2818" width="8.85546875" style="294" customWidth="1"/>
    <col min="2819" max="2821" width="14.140625" style="294" customWidth="1"/>
    <col min="2822" max="2822" width="13.85546875" style="294" customWidth="1"/>
    <col min="2823" max="2823" width="11.7109375" style="294" bestFit="1" customWidth="1"/>
    <col min="2824" max="3068" width="8.85546875" style="294"/>
    <col min="3069" max="3069" width="54.7109375" style="294" customWidth="1"/>
    <col min="3070" max="3072" width="8.85546875" style="294" customWidth="1"/>
    <col min="3073" max="3073" width="16" style="294" customWidth="1"/>
    <col min="3074" max="3074" width="8.85546875" style="294" customWidth="1"/>
    <col min="3075" max="3077" width="14.140625" style="294" customWidth="1"/>
    <col min="3078" max="3078" width="13.85546875" style="294" customWidth="1"/>
    <col min="3079" max="3079" width="11.7109375" style="294" bestFit="1" customWidth="1"/>
    <col min="3080" max="3324" width="8.85546875" style="294"/>
    <col min="3325" max="3325" width="54.7109375" style="294" customWidth="1"/>
    <col min="3326" max="3328" width="8.85546875" style="294" customWidth="1"/>
    <col min="3329" max="3329" width="16" style="294" customWidth="1"/>
    <col min="3330" max="3330" width="8.85546875" style="294" customWidth="1"/>
    <col min="3331" max="3333" width="14.140625" style="294" customWidth="1"/>
    <col min="3334" max="3334" width="13.85546875" style="294" customWidth="1"/>
    <col min="3335" max="3335" width="11.7109375" style="294" bestFit="1" customWidth="1"/>
    <col min="3336" max="3580" width="8.85546875" style="294"/>
    <col min="3581" max="3581" width="54.7109375" style="294" customWidth="1"/>
    <col min="3582" max="3584" width="8.85546875" style="294" customWidth="1"/>
    <col min="3585" max="3585" width="16" style="294" customWidth="1"/>
    <col min="3586" max="3586" width="8.85546875" style="294" customWidth="1"/>
    <col min="3587" max="3589" width="14.140625" style="294" customWidth="1"/>
    <col min="3590" max="3590" width="13.85546875" style="294" customWidth="1"/>
    <col min="3591" max="3591" width="11.7109375" style="294" bestFit="1" customWidth="1"/>
    <col min="3592" max="3836" width="8.85546875" style="294"/>
    <col min="3837" max="3837" width="54.7109375" style="294" customWidth="1"/>
    <col min="3838" max="3840" width="8.85546875" style="294" customWidth="1"/>
    <col min="3841" max="3841" width="16" style="294" customWidth="1"/>
    <col min="3842" max="3842" width="8.85546875" style="294" customWidth="1"/>
    <col min="3843" max="3845" width="14.140625" style="294" customWidth="1"/>
    <col min="3846" max="3846" width="13.85546875" style="294" customWidth="1"/>
    <col min="3847" max="3847" width="11.7109375" style="294" bestFit="1" customWidth="1"/>
    <col min="3848" max="4092" width="8.85546875" style="294"/>
    <col min="4093" max="4093" width="54.7109375" style="294" customWidth="1"/>
    <col min="4094" max="4096" width="8.85546875" style="294" customWidth="1"/>
    <col min="4097" max="4097" width="16" style="294" customWidth="1"/>
    <col min="4098" max="4098" width="8.85546875" style="294" customWidth="1"/>
    <col min="4099" max="4101" width="14.140625" style="294" customWidth="1"/>
    <col min="4102" max="4102" width="13.85546875" style="294" customWidth="1"/>
    <col min="4103" max="4103" width="11.7109375" style="294" bestFit="1" customWidth="1"/>
    <col min="4104" max="4348" width="8.85546875" style="294"/>
    <col min="4349" max="4349" width="54.7109375" style="294" customWidth="1"/>
    <col min="4350" max="4352" width="8.85546875" style="294" customWidth="1"/>
    <col min="4353" max="4353" width="16" style="294" customWidth="1"/>
    <col min="4354" max="4354" width="8.85546875" style="294" customWidth="1"/>
    <col min="4355" max="4357" width="14.140625" style="294" customWidth="1"/>
    <col min="4358" max="4358" width="13.85546875" style="294" customWidth="1"/>
    <col min="4359" max="4359" width="11.7109375" style="294" bestFit="1" customWidth="1"/>
    <col min="4360" max="4604" width="8.85546875" style="294"/>
    <col min="4605" max="4605" width="54.7109375" style="294" customWidth="1"/>
    <col min="4606" max="4608" width="8.85546875" style="294" customWidth="1"/>
    <col min="4609" max="4609" width="16" style="294" customWidth="1"/>
    <col min="4610" max="4610" width="8.85546875" style="294" customWidth="1"/>
    <col min="4611" max="4613" width="14.140625" style="294" customWidth="1"/>
    <col min="4614" max="4614" width="13.85546875" style="294" customWidth="1"/>
    <col min="4615" max="4615" width="11.7109375" style="294" bestFit="1" customWidth="1"/>
    <col min="4616" max="4860" width="8.85546875" style="294"/>
    <col min="4861" max="4861" width="54.7109375" style="294" customWidth="1"/>
    <col min="4862" max="4864" width="8.85546875" style="294" customWidth="1"/>
    <col min="4865" max="4865" width="16" style="294" customWidth="1"/>
    <col min="4866" max="4866" width="8.85546875" style="294" customWidth="1"/>
    <col min="4867" max="4869" width="14.140625" style="294" customWidth="1"/>
    <col min="4870" max="4870" width="13.85546875" style="294" customWidth="1"/>
    <col min="4871" max="4871" width="11.7109375" style="294" bestFit="1" customWidth="1"/>
    <col min="4872" max="5116" width="8.85546875" style="294"/>
    <col min="5117" max="5117" width="54.7109375" style="294" customWidth="1"/>
    <col min="5118" max="5120" width="8.85546875" style="294" customWidth="1"/>
    <col min="5121" max="5121" width="16" style="294" customWidth="1"/>
    <col min="5122" max="5122" width="8.85546875" style="294" customWidth="1"/>
    <col min="5123" max="5125" width="14.140625" style="294" customWidth="1"/>
    <col min="5126" max="5126" width="13.85546875" style="294" customWidth="1"/>
    <col min="5127" max="5127" width="11.7109375" style="294" bestFit="1" customWidth="1"/>
    <col min="5128" max="5372" width="8.85546875" style="294"/>
    <col min="5373" max="5373" width="54.7109375" style="294" customWidth="1"/>
    <col min="5374" max="5376" width="8.85546875" style="294" customWidth="1"/>
    <col min="5377" max="5377" width="16" style="294" customWidth="1"/>
    <col min="5378" max="5378" width="8.85546875" style="294" customWidth="1"/>
    <col min="5379" max="5381" width="14.140625" style="294" customWidth="1"/>
    <col min="5382" max="5382" width="13.85546875" style="294" customWidth="1"/>
    <col min="5383" max="5383" width="11.7109375" style="294" bestFit="1" customWidth="1"/>
    <col min="5384" max="5628" width="8.85546875" style="294"/>
    <col min="5629" max="5629" width="54.7109375" style="294" customWidth="1"/>
    <col min="5630" max="5632" width="8.85546875" style="294" customWidth="1"/>
    <col min="5633" max="5633" width="16" style="294" customWidth="1"/>
    <col min="5634" max="5634" width="8.85546875" style="294" customWidth="1"/>
    <col min="5635" max="5637" width="14.140625" style="294" customWidth="1"/>
    <col min="5638" max="5638" width="13.85546875" style="294" customWidth="1"/>
    <col min="5639" max="5639" width="11.7109375" style="294" bestFit="1" customWidth="1"/>
    <col min="5640" max="5884" width="8.85546875" style="294"/>
    <col min="5885" max="5885" width="54.7109375" style="294" customWidth="1"/>
    <col min="5886" max="5888" width="8.85546875" style="294" customWidth="1"/>
    <col min="5889" max="5889" width="16" style="294" customWidth="1"/>
    <col min="5890" max="5890" width="8.85546875" style="294" customWidth="1"/>
    <col min="5891" max="5893" width="14.140625" style="294" customWidth="1"/>
    <col min="5894" max="5894" width="13.85546875" style="294" customWidth="1"/>
    <col min="5895" max="5895" width="11.7109375" style="294" bestFit="1" customWidth="1"/>
    <col min="5896" max="6140" width="8.85546875" style="294"/>
    <col min="6141" max="6141" width="54.7109375" style="294" customWidth="1"/>
    <col min="6142" max="6144" width="8.85546875" style="294" customWidth="1"/>
    <col min="6145" max="6145" width="16" style="294" customWidth="1"/>
    <col min="6146" max="6146" width="8.85546875" style="294" customWidth="1"/>
    <col min="6147" max="6149" width="14.140625" style="294" customWidth="1"/>
    <col min="6150" max="6150" width="13.85546875" style="294" customWidth="1"/>
    <col min="6151" max="6151" width="11.7109375" style="294" bestFit="1" customWidth="1"/>
    <col min="6152" max="6396" width="8.85546875" style="294"/>
    <col min="6397" max="6397" width="54.7109375" style="294" customWidth="1"/>
    <col min="6398" max="6400" width="8.85546875" style="294" customWidth="1"/>
    <col min="6401" max="6401" width="16" style="294" customWidth="1"/>
    <col min="6402" max="6402" width="8.85546875" style="294" customWidth="1"/>
    <col min="6403" max="6405" width="14.140625" style="294" customWidth="1"/>
    <col min="6406" max="6406" width="13.85546875" style="294" customWidth="1"/>
    <col min="6407" max="6407" width="11.7109375" style="294" bestFit="1" customWidth="1"/>
    <col min="6408" max="6652" width="8.85546875" style="294"/>
    <col min="6653" max="6653" width="54.7109375" style="294" customWidth="1"/>
    <col min="6654" max="6656" width="8.85546875" style="294" customWidth="1"/>
    <col min="6657" max="6657" width="16" style="294" customWidth="1"/>
    <col min="6658" max="6658" width="8.85546875" style="294" customWidth="1"/>
    <col min="6659" max="6661" width="14.140625" style="294" customWidth="1"/>
    <col min="6662" max="6662" width="13.85546875" style="294" customWidth="1"/>
    <col min="6663" max="6663" width="11.7109375" style="294" bestFit="1" customWidth="1"/>
    <col min="6664" max="6908" width="8.85546875" style="294"/>
    <col min="6909" max="6909" width="54.7109375" style="294" customWidth="1"/>
    <col min="6910" max="6912" width="8.85546875" style="294" customWidth="1"/>
    <col min="6913" max="6913" width="16" style="294" customWidth="1"/>
    <col min="6914" max="6914" width="8.85546875" style="294" customWidth="1"/>
    <col min="6915" max="6917" width="14.140625" style="294" customWidth="1"/>
    <col min="6918" max="6918" width="13.85546875" style="294" customWidth="1"/>
    <col min="6919" max="6919" width="11.7109375" style="294" bestFit="1" customWidth="1"/>
    <col min="6920" max="7164" width="8.85546875" style="294"/>
    <col min="7165" max="7165" width="54.7109375" style="294" customWidth="1"/>
    <col min="7166" max="7168" width="8.85546875" style="294" customWidth="1"/>
    <col min="7169" max="7169" width="16" style="294" customWidth="1"/>
    <col min="7170" max="7170" width="8.85546875" style="294" customWidth="1"/>
    <col min="7171" max="7173" width="14.140625" style="294" customWidth="1"/>
    <col min="7174" max="7174" width="13.85546875" style="294" customWidth="1"/>
    <col min="7175" max="7175" width="11.7109375" style="294" bestFit="1" customWidth="1"/>
    <col min="7176" max="7420" width="8.85546875" style="294"/>
    <col min="7421" max="7421" width="54.7109375" style="294" customWidth="1"/>
    <col min="7422" max="7424" width="8.85546875" style="294" customWidth="1"/>
    <col min="7425" max="7425" width="16" style="294" customWidth="1"/>
    <col min="7426" max="7426" width="8.85546875" style="294" customWidth="1"/>
    <col min="7427" max="7429" width="14.140625" style="294" customWidth="1"/>
    <col min="7430" max="7430" width="13.85546875" style="294" customWidth="1"/>
    <col min="7431" max="7431" width="11.7109375" style="294" bestFit="1" customWidth="1"/>
    <col min="7432" max="7676" width="8.85546875" style="294"/>
    <col min="7677" max="7677" width="54.7109375" style="294" customWidth="1"/>
    <col min="7678" max="7680" width="8.85546875" style="294" customWidth="1"/>
    <col min="7681" max="7681" width="16" style="294" customWidth="1"/>
    <col min="7682" max="7682" width="8.85546875" style="294" customWidth="1"/>
    <col min="7683" max="7685" width="14.140625" style="294" customWidth="1"/>
    <col min="7686" max="7686" width="13.85546875" style="294" customWidth="1"/>
    <col min="7687" max="7687" width="11.7109375" style="294" bestFit="1" customWidth="1"/>
    <col min="7688" max="7932" width="8.85546875" style="294"/>
    <col min="7933" max="7933" width="54.7109375" style="294" customWidth="1"/>
    <col min="7934" max="7936" width="8.85546875" style="294" customWidth="1"/>
    <col min="7937" max="7937" width="16" style="294" customWidth="1"/>
    <col min="7938" max="7938" width="8.85546875" style="294" customWidth="1"/>
    <col min="7939" max="7941" width="14.140625" style="294" customWidth="1"/>
    <col min="7942" max="7942" width="13.85546875" style="294" customWidth="1"/>
    <col min="7943" max="7943" width="11.7109375" style="294" bestFit="1" customWidth="1"/>
    <col min="7944" max="8188" width="8.85546875" style="294"/>
    <col min="8189" max="8189" width="54.7109375" style="294" customWidth="1"/>
    <col min="8190" max="8192" width="8.85546875" style="294" customWidth="1"/>
    <col min="8193" max="8193" width="16" style="294" customWidth="1"/>
    <col min="8194" max="8194" width="8.85546875" style="294" customWidth="1"/>
    <col min="8195" max="8197" width="14.140625" style="294" customWidth="1"/>
    <col min="8198" max="8198" width="13.85546875" style="294" customWidth="1"/>
    <col min="8199" max="8199" width="11.7109375" style="294" bestFit="1" customWidth="1"/>
    <col min="8200" max="8444" width="8.85546875" style="294"/>
    <col min="8445" max="8445" width="54.7109375" style="294" customWidth="1"/>
    <col min="8446" max="8448" width="8.85546875" style="294" customWidth="1"/>
    <col min="8449" max="8449" width="16" style="294" customWidth="1"/>
    <col min="8450" max="8450" width="8.85546875" style="294" customWidth="1"/>
    <col min="8451" max="8453" width="14.140625" style="294" customWidth="1"/>
    <col min="8454" max="8454" width="13.85546875" style="294" customWidth="1"/>
    <col min="8455" max="8455" width="11.7109375" style="294" bestFit="1" customWidth="1"/>
    <col min="8456" max="8700" width="8.85546875" style="294"/>
    <col min="8701" max="8701" width="54.7109375" style="294" customWidth="1"/>
    <col min="8702" max="8704" width="8.85546875" style="294" customWidth="1"/>
    <col min="8705" max="8705" width="16" style="294" customWidth="1"/>
    <col min="8706" max="8706" width="8.85546875" style="294" customWidth="1"/>
    <col min="8707" max="8709" width="14.140625" style="294" customWidth="1"/>
    <col min="8710" max="8710" width="13.85546875" style="294" customWidth="1"/>
    <col min="8711" max="8711" width="11.7109375" style="294" bestFit="1" customWidth="1"/>
    <col min="8712" max="8956" width="8.85546875" style="294"/>
    <col min="8957" max="8957" width="54.7109375" style="294" customWidth="1"/>
    <col min="8958" max="8960" width="8.85546875" style="294" customWidth="1"/>
    <col min="8961" max="8961" width="16" style="294" customWidth="1"/>
    <col min="8962" max="8962" width="8.85546875" style="294" customWidth="1"/>
    <col min="8963" max="8965" width="14.140625" style="294" customWidth="1"/>
    <col min="8966" max="8966" width="13.85546875" style="294" customWidth="1"/>
    <col min="8967" max="8967" width="11.7109375" style="294" bestFit="1" customWidth="1"/>
    <col min="8968" max="9212" width="8.85546875" style="294"/>
    <col min="9213" max="9213" width="54.7109375" style="294" customWidth="1"/>
    <col min="9214" max="9216" width="8.85546875" style="294" customWidth="1"/>
    <col min="9217" max="9217" width="16" style="294" customWidth="1"/>
    <col min="9218" max="9218" width="8.85546875" style="294" customWidth="1"/>
    <col min="9219" max="9221" width="14.140625" style="294" customWidth="1"/>
    <col min="9222" max="9222" width="13.85546875" style="294" customWidth="1"/>
    <col min="9223" max="9223" width="11.7109375" style="294" bestFit="1" customWidth="1"/>
    <col min="9224" max="9468" width="8.85546875" style="294"/>
    <col min="9469" max="9469" width="54.7109375" style="294" customWidth="1"/>
    <col min="9470" max="9472" width="8.85546875" style="294" customWidth="1"/>
    <col min="9473" max="9473" width="16" style="294" customWidth="1"/>
    <col min="9474" max="9474" width="8.85546875" style="294" customWidth="1"/>
    <col min="9475" max="9477" width="14.140625" style="294" customWidth="1"/>
    <col min="9478" max="9478" width="13.85546875" style="294" customWidth="1"/>
    <col min="9479" max="9479" width="11.7109375" style="294" bestFit="1" customWidth="1"/>
    <col min="9480" max="9724" width="8.85546875" style="294"/>
    <col min="9725" max="9725" width="54.7109375" style="294" customWidth="1"/>
    <col min="9726" max="9728" width="8.85546875" style="294" customWidth="1"/>
    <col min="9729" max="9729" width="16" style="294" customWidth="1"/>
    <col min="9730" max="9730" width="8.85546875" style="294" customWidth="1"/>
    <col min="9731" max="9733" width="14.140625" style="294" customWidth="1"/>
    <col min="9734" max="9734" width="13.85546875" style="294" customWidth="1"/>
    <col min="9735" max="9735" width="11.7109375" style="294" bestFit="1" customWidth="1"/>
    <col min="9736" max="9980" width="8.85546875" style="294"/>
    <col min="9981" max="9981" width="54.7109375" style="294" customWidth="1"/>
    <col min="9982" max="9984" width="8.85546875" style="294" customWidth="1"/>
    <col min="9985" max="9985" width="16" style="294" customWidth="1"/>
    <col min="9986" max="9986" width="8.85546875" style="294" customWidth="1"/>
    <col min="9987" max="9989" width="14.140625" style="294" customWidth="1"/>
    <col min="9990" max="9990" width="13.85546875" style="294" customWidth="1"/>
    <col min="9991" max="9991" width="11.7109375" style="294" bestFit="1" customWidth="1"/>
    <col min="9992" max="10236" width="8.85546875" style="294"/>
    <col min="10237" max="10237" width="54.7109375" style="294" customWidth="1"/>
    <col min="10238" max="10240" width="8.85546875" style="294" customWidth="1"/>
    <col min="10241" max="10241" width="16" style="294" customWidth="1"/>
    <col min="10242" max="10242" width="8.85546875" style="294" customWidth="1"/>
    <col min="10243" max="10245" width="14.140625" style="294" customWidth="1"/>
    <col min="10246" max="10246" width="13.85546875" style="294" customWidth="1"/>
    <col min="10247" max="10247" width="11.7109375" style="294" bestFit="1" customWidth="1"/>
    <col min="10248" max="10492" width="8.85546875" style="294"/>
    <col min="10493" max="10493" width="54.7109375" style="294" customWidth="1"/>
    <col min="10494" max="10496" width="8.85546875" style="294" customWidth="1"/>
    <col min="10497" max="10497" width="16" style="294" customWidth="1"/>
    <col min="10498" max="10498" width="8.85546875" style="294" customWidth="1"/>
    <col min="10499" max="10501" width="14.140625" style="294" customWidth="1"/>
    <col min="10502" max="10502" width="13.85546875" style="294" customWidth="1"/>
    <col min="10503" max="10503" width="11.7109375" style="294" bestFit="1" customWidth="1"/>
    <col min="10504" max="10748" width="8.85546875" style="294"/>
    <col min="10749" max="10749" width="54.7109375" style="294" customWidth="1"/>
    <col min="10750" max="10752" width="8.85546875" style="294" customWidth="1"/>
    <col min="10753" max="10753" width="16" style="294" customWidth="1"/>
    <col min="10754" max="10754" width="8.85546875" style="294" customWidth="1"/>
    <col min="10755" max="10757" width="14.140625" style="294" customWidth="1"/>
    <col min="10758" max="10758" width="13.85546875" style="294" customWidth="1"/>
    <col min="10759" max="10759" width="11.7109375" style="294" bestFit="1" customWidth="1"/>
    <col min="10760" max="11004" width="8.85546875" style="294"/>
    <col min="11005" max="11005" width="54.7109375" style="294" customWidth="1"/>
    <col min="11006" max="11008" width="8.85546875" style="294" customWidth="1"/>
    <col min="11009" max="11009" width="16" style="294" customWidth="1"/>
    <col min="11010" max="11010" width="8.85546875" style="294" customWidth="1"/>
    <col min="11011" max="11013" width="14.140625" style="294" customWidth="1"/>
    <col min="11014" max="11014" width="13.85546875" style="294" customWidth="1"/>
    <col min="11015" max="11015" width="11.7109375" style="294" bestFit="1" customWidth="1"/>
    <col min="11016" max="11260" width="8.85546875" style="294"/>
    <col min="11261" max="11261" width="54.7109375" style="294" customWidth="1"/>
    <col min="11262" max="11264" width="8.85546875" style="294" customWidth="1"/>
    <col min="11265" max="11265" width="16" style="294" customWidth="1"/>
    <col min="11266" max="11266" width="8.85546875" style="294" customWidth="1"/>
    <col min="11267" max="11269" width="14.140625" style="294" customWidth="1"/>
    <col min="11270" max="11270" width="13.85546875" style="294" customWidth="1"/>
    <col min="11271" max="11271" width="11.7109375" style="294" bestFit="1" customWidth="1"/>
    <col min="11272" max="11516" width="8.85546875" style="294"/>
    <col min="11517" max="11517" width="54.7109375" style="294" customWidth="1"/>
    <col min="11518" max="11520" width="8.85546875" style="294" customWidth="1"/>
    <col min="11521" max="11521" width="16" style="294" customWidth="1"/>
    <col min="11522" max="11522" width="8.85546875" style="294" customWidth="1"/>
    <col min="11523" max="11525" width="14.140625" style="294" customWidth="1"/>
    <col min="11526" max="11526" width="13.85546875" style="294" customWidth="1"/>
    <col min="11527" max="11527" width="11.7109375" style="294" bestFit="1" customWidth="1"/>
    <col min="11528" max="11772" width="8.85546875" style="294"/>
    <col min="11773" max="11773" width="54.7109375" style="294" customWidth="1"/>
    <col min="11774" max="11776" width="8.85546875" style="294" customWidth="1"/>
    <col min="11777" max="11777" width="16" style="294" customWidth="1"/>
    <col min="11778" max="11778" width="8.85546875" style="294" customWidth="1"/>
    <col min="11779" max="11781" width="14.140625" style="294" customWidth="1"/>
    <col min="11782" max="11782" width="13.85546875" style="294" customWidth="1"/>
    <col min="11783" max="11783" width="11.7109375" style="294" bestFit="1" customWidth="1"/>
    <col min="11784" max="12028" width="8.85546875" style="294"/>
    <col min="12029" max="12029" width="54.7109375" style="294" customWidth="1"/>
    <col min="12030" max="12032" width="8.85546875" style="294" customWidth="1"/>
    <col min="12033" max="12033" width="16" style="294" customWidth="1"/>
    <col min="12034" max="12034" width="8.85546875" style="294" customWidth="1"/>
    <col min="12035" max="12037" width="14.140625" style="294" customWidth="1"/>
    <col min="12038" max="12038" width="13.85546875" style="294" customWidth="1"/>
    <col min="12039" max="12039" width="11.7109375" style="294" bestFit="1" customWidth="1"/>
    <col min="12040" max="12284" width="8.85546875" style="294"/>
    <col min="12285" max="12285" width="54.7109375" style="294" customWidth="1"/>
    <col min="12286" max="12288" width="8.85546875" style="294" customWidth="1"/>
    <col min="12289" max="12289" width="16" style="294" customWidth="1"/>
    <col min="12290" max="12290" width="8.85546875" style="294" customWidth="1"/>
    <col min="12291" max="12293" width="14.140625" style="294" customWidth="1"/>
    <col min="12294" max="12294" width="13.85546875" style="294" customWidth="1"/>
    <col min="12295" max="12295" width="11.7109375" style="294" bestFit="1" customWidth="1"/>
    <col min="12296" max="12540" width="8.85546875" style="294"/>
    <col min="12541" max="12541" width="54.7109375" style="294" customWidth="1"/>
    <col min="12542" max="12544" width="8.85546875" style="294" customWidth="1"/>
    <col min="12545" max="12545" width="16" style="294" customWidth="1"/>
    <col min="12546" max="12546" width="8.85546875" style="294" customWidth="1"/>
    <col min="12547" max="12549" width="14.140625" style="294" customWidth="1"/>
    <col min="12550" max="12550" width="13.85546875" style="294" customWidth="1"/>
    <col min="12551" max="12551" width="11.7109375" style="294" bestFit="1" customWidth="1"/>
    <col min="12552" max="12796" width="8.85546875" style="294"/>
    <col min="12797" max="12797" width="54.7109375" style="294" customWidth="1"/>
    <col min="12798" max="12800" width="8.85546875" style="294" customWidth="1"/>
    <col min="12801" max="12801" width="16" style="294" customWidth="1"/>
    <col min="12802" max="12802" width="8.85546875" style="294" customWidth="1"/>
    <col min="12803" max="12805" width="14.140625" style="294" customWidth="1"/>
    <col min="12806" max="12806" width="13.85546875" style="294" customWidth="1"/>
    <col min="12807" max="12807" width="11.7109375" style="294" bestFit="1" customWidth="1"/>
    <col min="12808" max="13052" width="8.85546875" style="294"/>
    <col min="13053" max="13053" width="54.7109375" style="294" customWidth="1"/>
    <col min="13054" max="13056" width="8.85546875" style="294" customWidth="1"/>
    <col min="13057" max="13057" width="16" style="294" customWidth="1"/>
    <col min="13058" max="13058" width="8.85546875" style="294" customWidth="1"/>
    <col min="13059" max="13061" width="14.140625" style="294" customWidth="1"/>
    <col min="13062" max="13062" width="13.85546875" style="294" customWidth="1"/>
    <col min="13063" max="13063" width="11.7109375" style="294" bestFit="1" customWidth="1"/>
    <col min="13064" max="13308" width="8.85546875" style="294"/>
    <col min="13309" max="13309" width="54.7109375" style="294" customWidth="1"/>
    <col min="13310" max="13312" width="8.85546875" style="294" customWidth="1"/>
    <col min="13313" max="13313" width="16" style="294" customWidth="1"/>
    <col min="13314" max="13314" width="8.85546875" style="294" customWidth="1"/>
    <col min="13315" max="13317" width="14.140625" style="294" customWidth="1"/>
    <col min="13318" max="13318" width="13.85546875" style="294" customWidth="1"/>
    <col min="13319" max="13319" width="11.7109375" style="294" bestFit="1" customWidth="1"/>
    <col min="13320" max="13564" width="8.85546875" style="294"/>
    <col min="13565" max="13565" width="54.7109375" style="294" customWidth="1"/>
    <col min="13566" max="13568" width="8.85546875" style="294" customWidth="1"/>
    <col min="13569" max="13569" width="16" style="294" customWidth="1"/>
    <col min="13570" max="13570" width="8.85546875" style="294" customWidth="1"/>
    <col min="13571" max="13573" width="14.140625" style="294" customWidth="1"/>
    <col min="13574" max="13574" width="13.85546875" style="294" customWidth="1"/>
    <col min="13575" max="13575" width="11.7109375" style="294" bestFit="1" customWidth="1"/>
    <col min="13576" max="13820" width="8.85546875" style="294"/>
    <col min="13821" max="13821" width="54.7109375" style="294" customWidth="1"/>
    <col min="13822" max="13824" width="8.85546875" style="294" customWidth="1"/>
    <col min="13825" max="13825" width="16" style="294" customWidth="1"/>
    <col min="13826" max="13826" width="8.85546875" style="294" customWidth="1"/>
    <col min="13827" max="13829" width="14.140625" style="294" customWidth="1"/>
    <col min="13830" max="13830" width="13.85546875" style="294" customWidth="1"/>
    <col min="13831" max="13831" width="11.7109375" style="294" bestFit="1" customWidth="1"/>
    <col min="13832" max="14076" width="8.85546875" style="294"/>
    <col min="14077" max="14077" width="54.7109375" style="294" customWidth="1"/>
    <col min="14078" max="14080" width="8.85546875" style="294" customWidth="1"/>
    <col min="14081" max="14081" width="16" style="294" customWidth="1"/>
    <col min="14082" max="14082" width="8.85546875" style="294" customWidth="1"/>
    <col min="14083" max="14085" width="14.140625" style="294" customWidth="1"/>
    <col min="14086" max="14086" width="13.85546875" style="294" customWidth="1"/>
    <col min="14087" max="14087" width="11.7109375" style="294" bestFit="1" customWidth="1"/>
    <col min="14088" max="14332" width="8.85546875" style="294"/>
    <col min="14333" max="14333" width="54.7109375" style="294" customWidth="1"/>
    <col min="14334" max="14336" width="8.85546875" style="294" customWidth="1"/>
    <col min="14337" max="14337" width="16" style="294" customWidth="1"/>
    <col min="14338" max="14338" width="8.85546875" style="294" customWidth="1"/>
    <col min="14339" max="14341" width="14.140625" style="294" customWidth="1"/>
    <col min="14342" max="14342" width="13.85546875" style="294" customWidth="1"/>
    <col min="14343" max="14343" width="11.7109375" style="294" bestFit="1" customWidth="1"/>
    <col min="14344" max="14588" width="8.85546875" style="294"/>
    <col min="14589" max="14589" width="54.7109375" style="294" customWidth="1"/>
    <col min="14590" max="14592" width="8.85546875" style="294" customWidth="1"/>
    <col min="14593" max="14593" width="16" style="294" customWidth="1"/>
    <col min="14594" max="14594" width="8.85546875" style="294" customWidth="1"/>
    <col min="14595" max="14597" width="14.140625" style="294" customWidth="1"/>
    <col min="14598" max="14598" width="13.85546875" style="294" customWidth="1"/>
    <col min="14599" max="14599" width="11.7109375" style="294" bestFit="1" customWidth="1"/>
    <col min="14600" max="14844" width="8.85546875" style="294"/>
    <col min="14845" max="14845" width="54.7109375" style="294" customWidth="1"/>
    <col min="14846" max="14848" width="8.85546875" style="294" customWidth="1"/>
    <col min="14849" max="14849" width="16" style="294" customWidth="1"/>
    <col min="14850" max="14850" width="8.85546875" style="294" customWidth="1"/>
    <col min="14851" max="14853" width="14.140625" style="294" customWidth="1"/>
    <col min="14854" max="14854" width="13.85546875" style="294" customWidth="1"/>
    <col min="14855" max="14855" width="11.7109375" style="294" bestFit="1" customWidth="1"/>
    <col min="14856" max="15100" width="8.85546875" style="294"/>
    <col min="15101" max="15101" width="54.7109375" style="294" customWidth="1"/>
    <col min="15102" max="15104" width="8.85546875" style="294" customWidth="1"/>
    <col min="15105" max="15105" width="16" style="294" customWidth="1"/>
    <col min="15106" max="15106" width="8.85546875" style="294" customWidth="1"/>
    <col min="15107" max="15109" width="14.140625" style="294" customWidth="1"/>
    <col min="15110" max="15110" width="13.85546875" style="294" customWidth="1"/>
    <col min="15111" max="15111" width="11.7109375" style="294" bestFit="1" customWidth="1"/>
    <col min="15112" max="15356" width="8.85546875" style="294"/>
    <col min="15357" max="15357" width="54.7109375" style="294" customWidth="1"/>
    <col min="15358" max="15360" width="8.85546875" style="294" customWidth="1"/>
    <col min="15361" max="15361" width="16" style="294" customWidth="1"/>
    <col min="15362" max="15362" width="8.85546875" style="294" customWidth="1"/>
    <col min="15363" max="15365" width="14.140625" style="294" customWidth="1"/>
    <col min="15366" max="15366" width="13.85546875" style="294" customWidth="1"/>
    <col min="15367" max="15367" width="11.7109375" style="294" bestFit="1" customWidth="1"/>
    <col min="15368" max="15612" width="8.85546875" style="294"/>
    <col min="15613" max="15613" width="54.7109375" style="294" customWidth="1"/>
    <col min="15614" max="15616" width="8.85546875" style="294" customWidth="1"/>
    <col min="15617" max="15617" width="16" style="294" customWidth="1"/>
    <col min="15618" max="15618" width="8.85546875" style="294" customWidth="1"/>
    <col min="15619" max="15621" width="14.140625" style="294" customWidth="1"/>
    <col min="15622" max="15622" width="13.85546875" style="294" customWidth="1"/>
    <col min="15623" max="15623" width="11.7109375" style="294" bestFit="1" customWidth="1"/>
    <col min="15624" max="15868" width="8.85546875" style="294"/>
    <col min="15869" max="15869" width="54.7109375" style="294" customWidth="1"/>
    <col min="15870" max="15872" width="8.85546875" style="294" customWidth="1"/>
    <col min="15873" max="15873" width="16" style="294" customWidth="1"/>
    <col min="15874" max="15874" width="8.85546875" style="294" customWidth="1"/>
    <col min="15875" max="15877" width="14.140625" style="294" customWidth="1"/>
    <col min="15878" max="15878" width="13.85546875" style="294" customWidth="1"/>
    <col min="15879" max="15879" width="11.7109375" style="294" bestFit="1" customWidth="1"/>
    <col min="15880" max="16124" width="8.85546875" style="294"/>
    <col min="16125" max="16125" width="54.7109375" style="294" customWidth="1"/>
    <col min="16126" max="16128" width="8.85546875" style="294" customWidth="1"/>
    <col min="16129" max="16129" width="16" style="294" customWidth="1"/>
    <col min="16130" max="16130" width="8.85546875" style="294" customWidth="1"/>
    <col min="16131" max="16133" width="14.140625" style="294" customWidth="1"/>
    <col min="16134" max="16134" width="13.85546875" style="294" customWidth="1"/>
    <col min="16135" max="16135" width="11.7109375" style="294" bestFit="1" customWidth="1"/>
    <col min="16136" max="16384" width="8.85546875" style="294"/>
  </cols>
  <sheetData>
    <row r="1" spans="1:9" ht="15.75" x14ac:dyDescent="0.25">
      <c r="D1" s="500"/>
      <c r="E1" s="500"/>
      <c r="F1" s="500"/>
      <c r="G1" s="499" t="s">
        <v>211</v>
      </c>
    </row>
    <row r="2" spans="1:9" ht="15.75" x14ac:dyDescent="0.25">
      <c r="D2" s="500"/>
      <c r="E2" s="500"/>
      <c r="F2" s="500"/>
      <c r="G2" s="499" t="s">
        <v>275</v>
      </c>
    </row>
    <row r="3" spans="1:9" ht="15.75" x14ac:dyDescent="0.25">
      <c r="D3" s="500"/>
      <c r="E3" s="500"/>
      <c r="F3" s="500"/>
      <c r="G3" s="499" t="s">
        <v>224</v>
      </c>
    </row>
    <row r="4" spans="1:9" ht="15.75" x14ac:dyDescent="0.25">
      <c r="D4" s="500"/>
      <c r="E4" s="500"/>
      <c r="F4" s="500"/>
      <c r="G4" s="499" t="s">
        <v>225</v>
      </c>
    </row>
    <row r="5" spans="1:9" ht="15.75" x14ac:dyDescent="0.25">
      <c r="D5" s="500"/>
      <c r="E5" s="500"/>
      <c r="F5" s="500"/>
      <c r="G5" s="499" t="s">
        <v>244</v>
      </c>
    </row>
    <row r="7" spans="1:9" s="335" customFormat="1" ht="64.150000000000006" customHeight="1" x14ac:dyDescent="0.2">
      <c r="A7" s="505" t="s">
        <v>276</v>
      </c>
      <c r="B7" s="505"/>
      <c r="C7" s="505"/>
      <c r="D7" s="505"/>
      <c r="E7" s="505"/>
      <c r="F7" s="505"/>
      <c r="G7" s="505"/>
    </row>
    <row r="8" spans="1:9" s="335" customFormat="1" ht="15.75" x14ac:dyDescent="0.25">
      <c r="A8" s="501"/>
      <c r="B8" s="502"/>
      <c r="C8" s="503"/>
      <c r="D8" s="503"/>
      <c r="E8" s="503"/>
      <c r="F8" s="503"/>
      <c r="G8" s="504"/>
    </row>
    <row r="9" spans="1:9" s="335" customFormat="1" ht="25.5" x14ac:dyDescent="0.2">
      <c r="A9" s="518" t="s">
        <v>126</v>
      </c>
      <c r="B9" s="519" t="s">
        <v>127</v>
      </c>
      <c r="C9" s="520"/>
      <c r="D9" s="520"/>
      <c r="E9" s="520"/>
      <c r="F9" s="521"/>
      <c r="G9" s="522" t="s">
        <v>277</v>
      </c>
    </row>
    <row r="10" spans="1:9" s="335" customFormat="1" ht="51" x14ac:dyDescent="0.2">
      <c r="A10" s="523"/>
      <c r="B10" s="522" t="s">
        <v>128</v>
      </c>
      <c r="C10" s="522" t="s">
        <v>129</v>
      </c>
      <c r="D10" s="522" t="s">
        <v>130</v>
      </c>
      <c r="E10" s="522" t="s">
        <v>131</v>
      </c>
      <c r="F10" s="522" t="s">
        <v>132</v>
      </c>
      <c r="G10" s="522" t="s">
        <v>42</v>
      </c>
      <c r="H10" s="340"/>
    </row>
    <row r="11" spans="1:9" s="345" customFormat="1" ht="14.25" x14ac:dyDescent="0.2">
      <c r="A11" s="506" t="s">
        <v>133</v>
      </c>
      <c r="B11" s="507">
        <v>395</v>
      </c>
      <c r="C11" s="508" t="s">
        <v>134</v>
      </c>
      <c r="D11" s="508" t="s">
        <v>135</v>
      </c>
      <c r="E11" s="507"/>
      <c r="F11" s="507"/>
      <c r="G11" s="509">
        <f>G12</f>
        <v>156754.5</v>
      </c>
      <c r="I11" s="346"/>
    </row>
    <row r="12" spans="1:9" s="335" customFormat="1" ht="14.25" x14ac:dyDescent="0.2">
      <c r="A12" s="506" t="s">
        <v>136</v>
      </c>
      <c r="B12" s="507">
        <v>395</v>
      </c>
      <c r="C12" s="508" t="s">
        <v>134</v>
      </c>
      <c r="D12" s="507">
        <v>13</v>
      </c>
      <c r="E12" s="507"/>
      <c r="F12" s="507"/>
      <c r="G12" s="509">
        <f>G13</f>
        <v>156754.5</v>
      </c>
      <c r="I12" s="346"/>
    </row>
    <row r="13" spans="1:9" s="335" customFormat="1" ht="16.5" customHeight="1" x14ac:dyDescent="0.2">
      <c r="A13" s="510" t="s">
        <v>258</v>
      </c>
      <c r="B13" s="511">
        <v>395</v>
      </c>
      <c r="C13" s="512" t="s">
        <v>134</v>
      </c>
      <c r="D13" s="511">
        <v>13</v>
      </c>
      <c r="E13" s="511" t="s">
        <v>138</v>
      </c>
      <c r="F13" s="511"/>
      <c r="G13" s="513">
        <f>G14</f>
        <v>156754.5</v>
      </c>
      <c r="I13" s="346"/>
    </row>
    <row r="14" spans="1:9" s="335" customFormat="1" ht="57" customHeight="1" x14ac:dyDescent="0.2">
      <c r="A14" s="510" t="s">
        <v>154</v>
      </c>
      <c r="B14" s="511">
        <v>395</v>
      </c>
      <c r="C14" s="512" t="s">
        <v>134</v>
      </c>
      <c r="D14" s="511">
        <v>13</v>
      </c>
      <c r="E14" s="511" t="s">
        <v>254</v>
      </c>
      <c r="F14" s="511"/>
      <c r="G14" s="513">
        <f>G15</f>
        <v>156754.5</v>
      </c>
      <c r="I14" s="346"/>
    </row>
    <row r="15" spans="1:9" s="335" customFormat="1" ht="96" customHeight="1" x14ac:dyDescent="0.2">
      <c r="A15" s="510" t="s">
        <v>139</v>
      </c>
      <c r="B15" s="511">
        <v>395</v>
      </c>
      <c r="C15" s="512" t="s">
        <v>134</v>
      </c>
      <c r="D15" s="511">
        <v>13</v>
      </c>
      <c r="E15" s="511" t="s">
        <v>140</v>
      </c>
      <c r="F15" s="511"/>
      <c r="G15" s="513">
        <f>G16+G18+G20</f>
        <v>156754.5</v>
      </c>
      <c r="I15" s="346"/>
    </row>
    <row r="16" spans="1:9" s="335" customFormat="1" ht="90" x14ac:dyDescent="0.2">
      <c r="A16" s="510" t="s">
        <v>141</v>
      </c>
      <c r="B16" s="511">
        <v>395</v>
      </c>
      <c r="C16" s="511" t="s">
        <v>134</v>
      </c>
      <c r="D16" s="511">
        <v>13</v>
      </c>
      <c r="E16" s="511" t="s">
        <v>140</v>
      </c>
      <c r="F16" s="511" t="s">
        <v>142</v>
      </c>
      <c r="G16" s="513">
        <f>G17</f>
        <v>114210.3</v>
      </c>
      <c r="I16" s="346"/>
    </row>
    <row r="17" spans="1:9" s="335" customFormat="1" ht="30" x14ac:dyDescent="0.2">
      <c r="A17" s="510" t="s">
        <v>91</v>
      </c>
      <c r="B17" s="511">
        <v>395</v>
      </c>
      <c r="C17" s="511" t="s">
        <v>134</v>
      </c>
      <c r="D17" s="511">
        <v>13</v>
      </c>
      <c r="E17" s="511" t="s">
        <v>140</v>
      </c>
      <c r="F17" s="511" t="s">
        <v>143</v>
      </c>
      <c r="G17" s="513">
        <f>'Приложение 1 к пояснит записке'!D26</f>
        <v>114210.3</v>
      </c>
      <c r="I17" s="346"/>
    </row>
    <row r="18" spans="1:9" s="335" customFormat="1" ht="39" customHeight="1" x14ac:dyDescent="0.2">
      <c r="A18" s="510" t="s">
        <v>144</v>
      </c>
      <c r="B18" s="511">
        <v>395</v>
      </c>
      <c r="C18" s="511" t="s">
        <v>134</v>
      </c>
      <c r="D18" s="511">
        <v>13</v>
      </c>
      <c r="E18" s="511" t="s">
        <v>140</v>
      </c>
      <c r="F18" s="511" t="s">
        <v>145</v>
      </c>
      <c r="G18" s="513">
        <f>G19</f>
        <v>42003.1</v>
      </c>
      <c r="I18" s="346"/>
    </row>
    <row r="19" spans="1:9" s="335" customFormat="1" ht="45" x14ac:dyDescent="0.2">
      <c r="A19" s="510" t="s">
        <v>93</v>
      </c>
      <c r="B19" s="511">
        <v>395</v>
      </c>
      <c r="C19" s="511" t="s">
        <v>134</v>
      </c>
      <c r="D19" s="511">
        <v>13</v>
      </c>
      <c r="E19" s="511" t="s">
        <v>140</v>
      </c>
      <c r="F19" s="511">
        <v>240</v>
      </c>
      <c r="G19" s="513">
        <f>'Приложение 1 к пояснит записке'!D27</f>
        <v>42003.1</v>
      </c>
      <c r="I19" s="346"/>
    </row>
    <row r="20" spans="1:9" s="335" customFormat="1" ht="15" x14ac:dyDescent="0.2">
      <c r="A20" s="510" t="s">
        <v>146</v>
      </c>
      <c r="B20" s="511">
        <v>395</v>
      </c>
      <c r="C20" s="511" t="s">
        <v>134</v>
      </c>
      <c r="D20" s="511">
        <v>13</v>
      </c>
      <c r="E20" s="511" t="s">
        <v>140</v>
      </c>
      <c r="F20" s="511">
        <v>800</v>
      </c>
      <c r="G20" s="513">
        <f>G21</f>
        <v>541.1</v>
      </c>
      <c r="I20" s="346"/>
    </row>
    <row r="21" spans="1:9" s="352" customFormat="1" ht="15.75" x14ac:dyDescent="0.25">
      <c r="A21" s="510" t="s">
        <v>95</v>
      </c>
      <c r="B21" s="511">
        <v>395</v>
      </c>
      <c r="C21" s="511" t="s">
        <v>134</v>
      </c>
      <c r="D21" s="511">
        <v>13</v>
      </c>
      <c r="E21" s="511" t="s">
        <v>140</v>
      </c>
      <c r="F21" s="511">
        <v>850</v>
      </c>
      <c r="G21" s="513">
        <f>'Приложение 1 к пояснит записке'!D28</f>
        <v>541.1</v>
      </c>
      <c r="H21" s="351"/>
      <c r="I21" s="346"/>
    </row>
    <row r="22" spans="1:9" s="352" customFormat="1" ht="15.75" x14ac:dyDescent="0.25">
      <c r="A22" s="506" t="s">
        <v>147</v>
      </c>
      <c r="B22" s="507">
        <v>395</v>
      </c>
      <c r="C22" s="508" t="s">
        <v>148</v>
      </c>
      <c r="D22" s="508" t="s">
        <v>135</v>
      </c>
      <c r="E22" s="507"/>
      <c r="F22" s="507"/>
      <c r="G22" s="509">
        <f>G23</f>
        <v>33141243.800000001</v>
      </c>
      <c r="H22" s="351"/>
      <c r="I22" s="346"/>
    </row>
    <row r="23" spans="1:9" ht="17.25" customHeight="1" x14ac:dyDescent="0.25">
      <c r="A23" s="506" t="s">
        <v>149</v>
      </c>
      <c r="B23" s="507">
        <v>395</v>
      </c>
      <c r="C23" s="508" t="s">
        <v>148</v>
      </c>
      <c r="D23" s="508" t="s">
        <v>148</v>
      </c>
      <c r="E23" s="507"/>
      <c r="F23" s="507"/>
      <c r="G23" s="509">
        <f>G24+G39</f>
        <v>33141243.800000001</v>
      </c>
      <c r="H23" s="354"/>
      <c r="I23" s="346"/>
    </row>
    <row r="24" spans="1:9" ht="30" x14ac:dyDescent="0.25">
      <c r="A24" s="510" t="s">
        <v>150</v>
      </c>
      <c r="B24" s="511">
        <v>395</v>
      </c>
      <c r="C24" s="512" t="s">
        <v>148</v>
      </c>
      <c r="D24" s="512" t="s">
        <v>148</v>
      </c>
      <c r="E24" s="511" t="s">
        <v>151</v>
      </c>
      <c r="F24" s="511"/>
      <c r="G24" s="513">
        <f t="shared" ref="G24:G25" si="0">G25</f>
        <v>32034231.699999999</v>
      </c>
      <c r="H24" s="354"/>
      <c r="I24" s="346"/>
    </row>
    <row r="25" spans="1:9" ht="15.75" x14ac:dyDescent="0.25">
      <c r="A25" s="510" t="s">
        <v>245</v>
      </c>
      <c r="B25" s="511">
        <v>395</v>
      </c>
      <c r="C25" s="512" t="s">
        <v>148</v>
      </c>
      <c r="D25" s="512" t="s">
        <v>148</v>
      </c>
      <c r="E25" s="511" t="s">
        <v>247</v>
      </c>
      <c r="F25" s="511"/>
      <c r="G25" s="513">
        <f t="shared" si="0"/>
        <v>32034231.699999999</v>
      </c>
      <c r="H25" s="354"/>
      <c r="I25" s="346"/>
    </row>
    <row r="26" spans="1:9" ht="60" customHeight="1" x14ac:dyDescent="0.25">
      <c r="A26" s="510" t="s">
        <v>246</v>
      </c>
      <c r="B26" s="511">
        <v>395</v>
      </c>
      <c r="C26" s="512" t="s">
        <v>148</v>
      </c>
      <c r="D26" s="512" t="s">
        <v>148</v>
      </c>
      <c r="E26" s="511" t="s">
        <v>248</v>
      </c>
      <c r="F26" s="511"/>
      <c r="G26" s="513">
        <f>G27+G30</f>
        <v>32034231.699999999</v>
      </c>
      <c r="H26" s="354"/>
      <c r="I26" s="346"/>
    </row>
    <row r="27" spans="1:9" ht="120" x14ac:dyDescent="0.2">
      <c r="A27" s="510" t="s">
        <v>253</v>
      </c>
      <c r="B27" s="511">
        <v>395</v>
      </c>
      <c r="C27" s="512" t="s">
        <v>148</v>
      </c>
      <c r="D27" s="512" t="s">
        <v>148</v>
      </c>
      <c r="E27" s="511" t="s">
        <v>249</v>
      </c>
      <c r="F27" s="511"/>
      <c r="G27" s="513">
        <f t="shared" ref="G27:G28" si="1">G28</f>
        <v>1865.4</v>
      </c>
      <c r="H27" s="356"/>
      <c r="I27" s="346"/>
    </row>
    <row r="28" spans="1:9" ht="30" x14ac:dyDescent="0.2">
      <c r="A28" s="510" t="s">
        <v>152</v>
      </c>
      <c r="B28" s="511">
        <v>395</v>
      </c>
      <c r="C28" s="512" t="s">
        <v>148</v>
      </c>
      <c r="D28" s="512" t="s">
        <v>148</v>
      </c>
      <c r="E28" s="511" t="s">
        <v>249</v>
      </c>
      <c r="F28" s="511">
        <v>300</v>
      </c>
      <c r="G28" s="514">
        <f t="shared" si="1"/>
        <v>1865.4</v>
      </c>
      <c r="I28" s="346"/>
    </row>
    <row r="29" spans="1:9" ht="45" x14ac:dyDescent="0.2">
      <c r="A29" s="510" t="s">
        <v>153</v>
      </c>
      <c r="B29" s="511">
        <v>395</v>
      </c>
      <c r="C29" s="512" t="s">
        <v>148</v>
      </c>
      <c r="D29" s="512" t="s">
        <v>148</v>
      </c>
      <c r="E29" s="511" t="s">
        <v>249</v>
      </c>
      <c r="F29" s="511">
        <v>323</v>
      </c>
      <c r="G29" s="514">
        <f>'Приложение 1 к пояснит записке'!D32+'Приложение 1 к пояснит записке'!D35</f>
        <v>1865.4</v>
      </c>
      <c r="H29" s="301"/>
      <c r="I29" s="346"/>
    </row>
    <row r="30" spans="1:9" ht="60" x14ac:dyDescent="0.2">
      <c r="A30" s="510" t="s">
        <v>154</v>
      </c>
      <c r="B30" s="511">
        <v>395</v>
      </c>
      <c r="C30" s="512" t="s">
        <v>148</v>
      </c>
      <c r="D30" s="512" t="s">
        <v>148</v>
      </c>
      <c r="E30" s="511" t="s">
        <v>250</v>
      </c>
      <c r="F30" s="511"/>
      <c r="G30" s="514">
        <f>G31+G36</f>
        <v>32032366.300000001</v>
      </c>
      <c r="I30" s="346"/>
    </row>
    <row r="31" spans="1:9" ht="102" customHeight="1" x14ac:dyDescent="0.2">
      <c r="A31" s="510" t="s">
        <v>155</v>
      </c>
      <c r="B31" s="511">
        <v>395</v>
      </c>
      <c r="C31" s="512" t="s">
        <v>148</v>
      </c>
      <c r="D31" s="512" t="s">
        <v>148</v>
      </c>
      <c r="E31" s="511" t="s">
        <v>251</v>
      </c>
      <c r="F31" s="511"/>
      <c r="G31" s="514">
        <f>G32+G34</f>
        <v>29291334.199999999</v>
      </c>
      <c r="H31" s="301"/>
      <c r="I31" s="346"/>
    </row>
    <row r="32" spans="1:9" ht="27" customHeight="1" x14ac:dyDescent="0.2">
      <c r="A32" s="510" t="s">
        <v>152</v>
      </c>
      <c r="B32" s="511">
        <v>395</v>
      </c>
      <c r="C32" s="512" t="s">
        <v>148</v>
      </c>
      <c r="D32" s="512" t="s">
        <v>148</v>
      </c>
      <c r="E32" s="511" t="s">
        <v>251</v>
      </c>
      <c r="F32" s="511">
        <v>300</v>
      </c>
      <c r="G32" s="514">
        <f>G33</f>
        <v>28475847</v>
      </c>
      <c r="I32" s="346"/>
    </row>
    <row r="33" spans="1:9" ht="45" x14ac:dyDescent="0.2">
      <c r="A33" s="510" t="s">
        <v>153</v>
      </c>
      <c r="B33" s="511">
        <v>395</v>
      </c>
      <c r="C33" s="512" t="s">
        <v>148</v>
      </c>
      <c r="D33" s="512" t="s">
        <v>148</v>
      </c>
      <c r="E33" s="511" t="s">
        <v>251</v>
      </c>
      <c r="F33" s="511">
        <v>323</v>
      </c>
      <c r="G33" s="514">
        <f>'Приложение 1 к пояснит записке'!D31+'Приложение 1 к пояснит записке'!D34</f>
        <v>28475847</v>
      </c>
      <c r="I33" s="346"/>
    </row>
    <row r="34" spans="1:9" ht="15" x14ac:dyDescent="0.2">
      <c r="A34" s="510" t="s">
        <v>156</v>
      </c>
      <c r="B34" s="511">
        <v>395</v>
      </c>
      <c r="C34" s="512" t="s">
        <v>148</v>
      </c>
      <c r="D34" s="512" t="s">
        <v>148</v>
      </c>
      <c r="E34" s="511" t="s">
        <v>251</v>
      </c>
      <c r="F34" s="511">
        <v>500</v>
      </c>
      <c r="G34" s="514">
        <f>G35</f>
        <v>815487.2</v>
      </c>
      <c r="I34" s="346"/>
    </row>
    <row r="35" spans="1:9" ht="15" x14ac:dyDescent="0.2">
      <c r="A35" s="510" t="s">
        <v>157</v>
      </c>
      <c r="B35" s="511">
        <v>395</v>
      </c>
      <c r="C35" s="512" t="s">
        <v>148</v>
      </c>
      <c r="D35" s="512" t="s">
        <v>148</v>
      </c>
      <c r="E35" s="511" t="s">
        <v>251</v>
      </c>
      <c r="F35" s="511">
        <v>540</v>
      </c>
      <c r="G35" s="514">
        <f>'Приложение 1 к пояснит записке'!D38</f>
        <v>815487.2</v>
      </c>
      <c r="I35" s="346"/>
    </row>
    <row r="36" spans="1:9" ht="115.5" customHeight="1" x14ac:dyDescent="0.2">
      <c r="A36" s="510" t="s">
        <v>158</v>
      </c>
      <c r="B36" s="511">
        <v>395</v>
      </c>
      <c r="C36" s="512" t="s">
        <v>148</v>
      </c>
      <c r="D36" s="512" t="s">
        <v>148</v>
      </c>
      <c r="E36" s="511" t="s">
        <v>252</v>
      </c>
      <c r="F36" s="511"/>
      <c r="G36" s="514">
        <f t="shared" ref="G36:G37" si="2">G37</f>
        <v>2741032.1</v>
      </c>
      <c r="I36" s="346"/>
    </row>
    <row r="37" spans="1:9" ht="30" x14ac:dyDescent="0.2">
      <c r="A37" s="510" t="s">
        <v>152</v>
      </c>
      <c r="B37" s="511">
        <v>395</v>
      </c>
      <c r="C37" s="512" t="s">
        <v>148</v>
      </c>
      <c r="D37" s="512" t="s">
        <v>148</v>
      </c>
      <c r="E37" s="511" t="s">
        <v>252</v>
      </c>
      <c r="F37" s="511">
        <v>300</v>
      </c>
      <c r="G37" s="514">
        <f t="shared" si="2"/>
        <v>2741032.1</v>
      </c>
      <c r="I37" s="346"/>
    </row>
    <row r="38" spans="1:9" ht="42" customHeight="1" x14ac:dyDescent="0.2">
      <c r="A38" s="510" t="s">
        <v>153</v>
      </c>
      <c r="B38" s="511">
        <v>395</v>
      </c>
      <c r="C38" s="512" t="s">
        <v>148</v>
      </c>
      <c r="D38" s="512" t="s">
        <v>148</v>
      </c>
      <c r="E38" s="511" t="s">
        <v>252</v>
      </c>
      <c r="F38" s="511">
        <v>323</v>
      </c>
      <c r="G38" s="514">
        <f>'Приложение 1 к пояснит записке'!D39</f>
        <v>2741032.1</v>
      </c>
      <c r="I38" s="346"/>
    </row>
    <row r="39" spans="1:9" ht="57" customHeight="1" x14ac:dyDescent="0.2">
      <c r="A39" s="510" t="s">
        <v>137</v>
      </c>
      <c r="B39" s="511">
        <v>395</v>
      </c>
      <c r="C39" s="512" t="s">
        <v>148</v>
      </c>
      <c r="D39" s="512" t="s">
        <v>148</v>
      </c>
      <c r="E39" s="511" t="s">
        <v>138</v>
      </c>
      <c r="F39" s="511"/>
      <c r="G39" s="515">
        <f>G40+G45</f>
        <v>1107012.1000000001</v>
      </c>
      <c r="I39" s="346"/>
    </row>
    <row r="40" spans="1:9" s="352" customFormat="1" ht="99" customHeight="1" x14ac:dyDescent="0.2">
      <c r="A40" s="524" t="s">
        <v>159</v>
      </c>
      <c r="B40" s="511">
        <v>395</v>
      </c>
      <c r="C40" s="512" t="s">
        <v>148</v>
      </c>
      <c r="D40" s="512" t="s">
        <v>148</v>
      </c>
      <c r="E40" s="511" t="s">
        <v>160</v>
      </c>
      <c r="F40" s="511"/>
      <c r="G40" s="515">
        <f>G41</f>
        <v>32759.3</v>
      </c>
      <c r="I40" s="346"/>
    </row>
    <row r="41" spans="1:9" ht="42" customHeight="1" x14ac:dyDescent="0.2">
      <c r="A41" s="525" t="s">
        <v>161</v>
      </c>
      <c r="B41" s="511">
        <v>395</v>
      </c>
      <c r="C41" s="512" t="s">
        <v>148</v>
      </c>
      <c r="D41" s="512" t="s">
        <v>148</v>
      </c>
      <c r="E41" s="511" t="s">
        <v>160</v>
      </c>
      <c r="F41" s="511">
        <v>600</v>
      </c>
      <c r="G41" s="515">
        <f>G42+G43</f>
        <v>32759.3</v>
      </c>
      <c r="I41" s="346"/>
    </row>
    <row r="42" spans="1:9" ht="30" x14ac:dyDescent="0.2">
      <c r="A42" s="510" t="s">
        <v>162</v>
      </c>
      <c r="B42" s="511">
        <v>395</v>
      </c>
      <c r="C42" s="512" t="s">
        <v>148</v>
      </c>
      <c r="D42" s="512" t="s">
        <v>148</v>
      </c>
      <c r="E42" s="511" t="s">
        <v>160</v>
      </c>
      <c r="F42" s="511">
        <v>613</v>
      </c>
      <c r="G42" s="515">
        <f>'Прогноз доходов'!H7</f>
        <v>12448.5</v>
      </c>
      <c r="I42" s="346"/>
    </row>
    <row r="43" spans="1:9" ht="30" x14ac:dyDescent="0.2">
      <c r="A43" s="524" t="s">
        <v>163</v>
      </c>
      <c r="B43" s="511">
        <v>395</v>
      </c>
      <c r="C43" s="512" t="s">
        <v>148</v>
      </c>
      <c r="D43" s="512" t="s">
        <v>148</v>
      </c>
      <c r="E43" s="511" t="s">
        <v>160</v>
      </c>
      <c r="F43" s="511">
        <v>623</v>
      </c>
      <c r="G43" s="515">
        <f>'Прогноз доходов'!K7</f>
        <v>20310.8</v>
      </c>
      <c r="I43" s="346"/>
    </row>
    <row r="44" spans="1:9" ht="55.5" customHeight="1" x14ac:dyDescent="0.2">
      <c r="A44" s="510" t="s">
        <v>154</v>
      </c>
      <c r="B44" s="511">
        <v>395</v>
      </c>
      <c r="C44" s="512" t="s">
        <v>148</v>
      </c>
      <c r="D44" s="512" t="s">
        <v>148</v>
      </c>
      <c r="E44" s="511" t="s">
        <v>254</v>
      </c>
      <c r="F44" s="511"/>
      <c r="G44" s="515"/>
      <c r="I44" s="346"/>
    </row>
    <row r="45" spans="1:9" ht="129" customHeight="1" x14ac:dyDescent="0.2">
      <c r="A45" s="525" t="s">
        <v>164</v>
      </c>
      <c r="B45" s="511">
        <v>395</v>
      </c>
      <c r="C45" s="512" t="s">
        <v>148</v>
      </c>
      <c r="D45" s="512" t="s">
        <v>148</v>
      </c>
      <c r="E45" s="511" t="s">
        <v>165</v>
      </c>
      <c r="F45" s="511"/>
      <c r="G45" s="515">
        <f t="shared" ref="G45:G46" si="3">G46</f>
        <v>1074252.8</v>
      </c>
      <c r="I45" s="346"/>
    </row>
    <row r="46" spans="1:9" ht="27" customHeight="1" x14ac:dyDescent="0.2">
      <c r="A46" s="525" t="s">
        <v>152</v>
      </c>
      <c r="B46" s="511">
        <v>395</v>
      </c>
      <c r="C46" s="512" t="s">
        <v>148</v>
      </c>
      <c r="D46" s="512" t="s">
        <v>148</v>
      </c>
      <c r="E46" s="511" t="s">
        <v>165</v>
      </c>
      <c r="F46" s="511">
        <v>300</v>
      </c>
      <c r="G46" s="515">
        <f t="shared" si="3"/>
        <v>1074252.8</v>
      </c>
      <c r="I46" s="346"/>
    </row>
    <row r="47" spans="1:9" ht="36" customHeight="1" x14ac:dyDescent="0.2">
      <c r="A47" s="525" t="s">
        <v>153</v>
      </c>
      <c r="B47" s="511">
        <v>395</v>
      </c>
      <c r="C47" s="512" t="s">
        <v>148</v>
      </c>
      <c r="D47" s="512" t="s">
        <v>148</v>
      </c>
      <c r="E47" s="511" t="s">
        <v>165</v>
      </c>
      <c r="F47" s="511">
        <v>323</v>
      </c>
      <c r="G47" s="515">
        <f>'Приложение 1 к пояснит записке'!D41</f>
        <v>1074252.8</v>
      </c>
      <c r="I47" s="346"/>
    </row>
    <row r="48" spans="1:9" ht="14.25" x14ac:dyDescent="0.2">
      <c r="A48" s="516" t="s">
        <v>166</v>
      </c>
      <c r="B48" s="507">
        <v>395</v>
      </c>
      <c r="C48" s="516"/>
      <c r="D48" s="516"/>
      <c r="E48" s="516"/>
      <c r="F48" s="516"/>
      <c r="G48" s="517">
        <f>G11+G22</f>
        <v>33297998.300000001</v>
      </c>
      <c r="I48" s="346"/>
    </row>
    <row r="50" spans="7:7" x14ac:dyDescent="0.2">
      <c r="G50" s="301">
        <f>G48-'Приложение 1 к пояснит записке'!D24</f>
        <v>0</v>
      </c>
    </row>
  </sheetData>
  <mergeCells count="3">
    <mergeCell ref="A7:G7"/>
    <mergeCell ref="A9:A10"/>
    <mergeCell ref="B9:F9"/>
  </mergeCells>
  <pageMargins left="0.78740157480314965" right="0.78740157480314965" top="0.78740157480314965" bottom="0.78740157480314965" header="0.31496062992125984" footer="0.31496062992125984"/>
  <pageSetup paperSize="9" scale="75" firstPageNumber="852" fitToHeight="0" orientation="portrait" useFirstPageNumber="1" r:id="rId1"/>
  <headerFooter scaleWithDoc="0" alignWithMargins="0">
    <oddHeader>&amp;C&amp;"PT Astra Serif,обычный"&amp;12&amp;P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zoomScale="90" zoomScaleNormal="90" workbookViewId="0">
      <pane xSplit="1" ySplit="10" topLeftCell="B20" activePane="bottomRight" state="frozen"/>
      <selection activeCell="E25" sqref="E25"/>
      <selection pane="topRight" activeCell="E25" sqref="E25"/>
      <selection pane="bottomLeft" activeCell="E25" sqref="E25"/>
      <selection pane="bottomRight" activeCell="J24" sqref="J24"/>
    </sheetView>
  </sheetViews>
  <sheetFormatPr defaultColWidth="8.85546875" defaultRowHeight="12.75" x14ac:dyDescent="0.2"/>
  <cols>
    <col min="1" max="1" width="54.7109375" style="294" customWidth="1"/>
    <col min="2" max="2" width="15" style="295" customWidth="1"/>
    <col min="3" max="3" width="8.85546875" style="295" customWidth="1"/>
    <col min="4" max="4" width="11" style="295" customWidth="1"/>
    <col min="5" max="5" width="18.85546875" style="295" customWidth="1"/>
    <col min="6" max="6" width="10.140625" style="295" customWidth="1"/>
    <col min="7" max="7" width="15.28515625" style="294" customWidth="1"/>
    <col min="8" max="8" width="15.7109375" style="294" customWidth="1"/>
    <col min="9" max="9" width="13.85546875" style="294" customWidth="1"/>
    <col min="10" max="251" width="8.85546875" style="294"/>
    <col min="252" max="252" width="54.7109375" style="294" customWidth="1"/>
    <col min="253" max="255" width="8.85546875" style="294" customWidth="1"/>
    <col min="256" max="256" width="16" style="294" customWidth="1"/>
    <col min="257" max="257" width="8.85546875" style="294" customWidth="1"/>
    <col min="258" max="260" width="14.140625" style="294" customWidth="1"/>
    <col min="261" max="261" width="13.85546875" style="294" customWidth="1"/>
    <col min="262" max="262" width="11.7109375" style="294" bestFit="1" customWidth="1"/>
    <col min="263" max="507" width="8.85546875" style="294"/>
    <col min="508" max="508" width="54.7109375" style="294" customWidth="1"/>
    <col min="509" max="511" width="8.85546875" style="294" customWidth="1"/>
    <col min="512" max="512" width="16" style="294" customWidth="1"/>
    <col min="513" max="513" width="8.85546875" style="294" customWidth="1"/>
    <col min="514" max="516" width="14.140625" style="294" customWidth="1"/>
    <col min="517" max="517" width="13.85546875" style="294" customWidth="1"/>
    <col min="518" max="518" width="11.7109375" style="294" bestFit="1" customWidth="1"/>
    <col min="519" max="763" width="8.85546875" style="294"/>
    <col min="764" max="764" width="54.7109375" style="294" customWidth="1"/>
    <col min="765" max="767" width="8.85546875" style="294" customWidth="1"/>
    <col min="768" max="768" width="16" style="294" customWidth="1"/>
    <col min="769" max="769" width="8.85546875" style="294" customWidth="1"/>
    <col min="770" max="772" width="14.140625" style="294" customWidth="1"/>
    <col min="773" max="773" width="13.85546875" style="294" customWidth="1"/>
    <col min="774" max="774" width="11.7109375" style="294" bestFit="1" customWidth="1"/>
    <col min="775" max="1019" width="8.85546875" style="294"/>
    <col min="1020" max="1020" width="54.7109375" style="294" customWidth="1"/>
    <col min="1021" max="1023" width="8.85546875" style="294" customWidth="1"/>
    <col min="1024" max="1024" width="16" style="294" customWidth="1"/>
    <col min="1025" max="1025" width="8.85546875" style="294" customWidth="1"/>
    <col min="1026" max="1028" width="14.140625" style="294" customWidth="1"/>
    <col min="1029" max="1029" width="13.85546875" style="294" customWidth="1"/>
    <col min="1030" max="1030" width="11.7109375" style="294" bestFit="1" customWidth="1"/>
    <col min="1031" max="1275" width="8.85546875" style="294"/>
    <col min="1276" max="1276" width="54.7109375" style="294" customWidth="1"/>
    <col min="1277" max="1279" width="8.85546875" style="294" customWidth="1"/>
    <col min="1280" max="1280" width="16" style="294" customWidth="1"/>
    <col min="1281" max="1281" width="8.85546875" style="294" customWidth="1"/>
    <col min="1282" max="1284" width="14.140625" style="294" customWidth="1"/>
    <col min="1285" max="1285" width="13.85546875" style="294" customWidth="1"/>
    <col min="1286" max="1286" width="11.7109375" style="294" bestFit="1" customWidth="1"/>
    <col min="1287" max="1531" width="8.85546875" style="294"/>
    <col min="1532" max="1532" width="54.7109375" style="294" customWidth="1"/>
    <col min="1533" max="1535" width="8.85546875" style="294" customWidth="1"/>
    <col min="1536" max="1536" width="16" style="294" customWidth="1"/>
    <col min="1537" max="1537" width="8.85546875" style="294" customWidth="1"/>
    <col min="1538" max="1540" width="14.140625" style="294" customWidth="1"/>
    <col min="1541" max="1541" width="13.85546875" style="294" customWidth="1"/>
    <col min="1542" max="1542" width="11.7109375" style="294" bestFit="1" customWidth="1"/>
    <col min="1543" max="1787" width="8.85546875" style="294"/>
    <col min="1788" max="1788" width="54.7109375" style="294" customWidth="1"/>
    <col min="1789" max="1791" width="8.85546875" style="294" customWidth="1"/>
    <col min="1792" max="1792" width="16" style="294" customWidth="1"/>
    <col min="1793" max="1793" width="8.85546875" style="294" customWidth="1"/>
    <col min="1794" max="1796" width="14.140625" style="294" customWidth="1"/>
    <col min="1797" max="1797" width="13.85546875" style="294" customWidth="1"/>
    <col min="1798" max="1798" width="11.7109375" style="294" bestFit="1" customWidth="1"/>
    <col min="1799" max="2043" width="8.85546875" style="294"/>
    <col min="2044" max="2044" width="54.7109375" style="294" customWidth="1"/>
    <col min="2045" max="2047" width="8.85546875" style="294" customWidth="1"/>
    <col min="2048" max="2048" width="16" style="294" customWidth="1"/>
    <col min="2049" max="2049" width="8.85546875" style="294" customWidth="1"/>
    <col min="2050" max="2052" width="14.140625" style="294" customWidth="1"/>
    <col min="2053" max="2053" width="13.85546875" style="294" customWidth="1"/>
    <col min="2054" max="2054" width="11.7109375" style="294" bestFit="1" customWidth="1"/>
    <col min="2055" max="2299" width="8.85546875" style="294"/>
    <col min="2300" max="2300" width="54.7109375" style="294" customWidth="1"/>
    <col min="2301" max="2303" width="8.85546875" style="294" customWidth="1"/>
    <col min="2304" max="2304" width="16" style="294" customWidth="1"/>
    <col min="2305" max="2305" width="8.85546875" style="294" customWidth="1"/>
    <col min="2306" max="2308" width="14.140625" style="294" customWidth="1"/>
    <col min="2309" max="2309" width="13.85546875" style="294" customWidth="1"/>
    <col min="2310" max="2310" width="11.7109375" style="294" bestFit="1" customWidth="1"/>
    <col min="2311" max="2555" width="8.85546875" style="294"/>
    <col min="2556" max="2556" width="54.7109375" style="294" customWidth="1"/>
    <col min="2557" max="2559" width="8.85546875" style="294" customWidth="1"/>
    <col min="2560" max="2560" width="16" style="294" customWidth="1"/>
    <col min="2561" max="2561" width="8.85546875" style="294" customWidth="1"/>
    <col min="2562" max="2564" width="14.140625" style="294" customWidth="1"/>
    <col min="2565" max="2565" width="13.85546875" style="294" customWidth="1"/>
    <col min="2566" max="2566" width="11.7109375" style="294" bestFit="1" customWidth="1"/>
    <col min="2567" max="2811" width="8.85546875" style="294"/>
    <col min="2812" max="2812" width="54.7109375" style="294" customWidth="1"/>
    <col min="2813" max="2815" width="8.85546875" style="294" customWidth="1"/>
    <col min="2816" max="2816" width="16" style="294" customWidth="1"/>
    <col min="2817" max="2817" width="8.85546875" style="294" customWidth="1"/>
    <col min="2818" max="2820" width="14.140625" style="294" customWidth="1"/>
    <col min="2821" max="2821" width="13.85546875" style="294" customWidth="1"/>
    <col min="2822" max="2822" width="11.7109375" style="294" bestFit="1" customWidth="1"/>
    <col min="2823" max="3067" width="8.85546875" style="294"/>
    <col min="3068" max="3068" width="54.7109375" style="294" customWidth="1"/>
    <col min="3069" max="3071" width="8.85546875" style="294" customWidth="1"/>
    <col min="3072" max="3072" width="16" style="294" customWidth="1"/>
    <col min="3073" max="3073" width="8.85546875" style="294" customWidth="1"/>
    <col min="3074" max="3076" width="14.140625" style="294" customWidth="1"/>
    <col min="3077" max="3077" width="13.85546875" style="294" customWidth="1"/>
    <col min="3078" max="3078" width="11.7109375" style="294" bestFit="1" customWidth="1"/>
    <col min="3079" max="3323" width="8.85546875" style="294"/>
    <col min="3324" max="3324" width="54.7109375" style="294" customWidth="1"/>
    <col min="3325" max="3327" width="8.85546875" style="294" customWidth="1"/>
    <col min="3328" max="3328" width="16" style="294" customWidth="1"/>
    <col min="3329" max="3329" width="8.85546875" style="294" customWidth="1"/>
    <col min="3330" max="3332" width="14.140625" style="294" customWidth="1"/>
    <col min="3333" max="3333" width="13.85546875" style="294" customWidth="1"/>
    <col min="3334" max="3334" width="11.7109375" style="294" bestFit="1" customWidth="1"/>
    <col min="3335" max="3579" width="8.85546875" style="294"/>
    <col min="3580" max="3580" width="54.7109375" style="294" customWidth="1"/>
    <col min="3581" max="3583" width="8.85546875" style="294" customWidth="1"/>
    <col min="3584" max="3584" width="16" style="294" customWidth="1"/>
    <col min="3585" max="3585" width="8.85546875" style="294" customWidth="1"/>
    <col min="3586" max="3588" width="14.140625" style="294" customWidth="1"/>
    <col min="3589" max="3589" width="13.85546875" style="294" customWidth="1"/>
    <col min="3590" max="3590" width="11.7109375" style="294" bestFit="1" customWidth="1"/>
    <col min="3591" max="3835" width="8.85546875" style="294"/>
    <col min="3836" max="3836" width="54.7109375" style="294" customWidth="1"/>
    <col min="3837" max="3839" width="8.85546875" style="294" customWidth="1"/>
    <col min="3840" max="3840" width="16" style="294" customWidth="1"/>
    <col min="3841" max="3841" width="8.85546875" style="294" customWidth="1"/>
    <col min="3842" max="3844" width="14.140625" style="294" customWidth="1"/>
    <col min="3845" max="3845" width="13.85546875" style="294" customWidth="1"/>
    <col min="3846" max="3846" width="11.7109375" style="294" bestFit="1" customWidth="1"/>
    <col min="3847" max="4091" width="8.85546875" style="294"/>
    <col min="4092" max="4092" width="54.7109375" style="294" customWidth="1"/>
    <col min="4093" max="4095" width="8.85546875" style="294" customWidth="1"/>
    <col min="4096" max="4096" width="16" style="294" customWidth="1"/>
    <col min="4097" max="4097" width="8.85546875" style="294" customWidth="1"/>
    <col min="4098" max="4100" width="14.140625" style="294" customWidth="1"/>
    <col min="4101" max="4101" width="13.85546875" style="294" customWidth="1"/>
    <col min="4102" max="4102" width="11.7109375" style="294" bestFit="1" customWidth="1"/>
    <col min="4103" max="4347" width="8.85546875" style="294"/>
    <col min="4348" max="4348" width="54.7109375" style="294" customWidth="1"/>
    <col min="4349" max="4351" width="8.85546875" style="294" customWidth="1"/>
    <col min="4352" max="4352" width="16" style="294" customWidth="1"/>
    <col min="4353" max="4353" width="8.85546875" style="294" customWidth="1"/>
    <col min="4354" max="4356" width="14.140625" style="294" customWidth="1"/>
    <col min="4357" max="4357" width="13.85546875" style="294" customWidth="1"/>
    <col min="4358" max="4358" width="11.7109375" style="294" bestFit="1" customWidth="1"/>
    <col min="4359" max="4603" width="8.85546875" style="294"/>
    <col min="4604" max="4604" width="54.7109375" style="294" customWidth="1"/>
    <col min="4605" max="4607" width="8.85546875" style="294" customWidth="1"/>
    <col min="4608" max="4608" width="16" style="294" customWidth="1"/>
    <col min="4609" max="4609" width="8.85546875" style="294" customWidth="1"/>
    <col min="4610" max="4612" width="14.140625" style="294" customWidth="1"/>
    <col min="4613" max="4613" width="13.85546875" style="294" customWidth="1"/>
    <col min="4614" max="4614" width="11.7109375" style="294" bestFit="1" customWidth="1"/>
    <col min="4615" max="4859" width="8.85546875" style="294"/>
    <col min="4860" max="4860" width="54.7109375" style="294" customWidth="1"/>
    <col min="4861" max="4863" width="8.85546875" style="294" customWidth="1"/>
    <col min="4864" max="4864" width="16" style="294" customWidth="1"/>
    <col min="4865" max="4865" width="8.85546875" style="294" customWidth="1"/>
    <col min="4866" max="4868" width="14.140625" style="294" customWidth="1"/>
    <col min="4869" max="4869" width="13.85546875" style="294" customWidth="1"/>
    <col min="4870" max="4870" width="11.7109375" style="294" bestFit="1" customWidth="1"/>
    <col min="4871" max="5115" width="8.85546875" style="294"/>
    <col min="5116" max="5116" width="54.7109375" style="294" customWidth="1"/>
    <col min="5117" max="5119" width="8.85546875" style="294" customWidth="1"/>
    <col min="5120" max="5120" width="16" style="294" customWidth="1"/>
    <col min="5121" max="5121" width="8.85546875" style="294" customWidth="1"/>
    <col min="5122" max="5124" width="14.140625" style="294" customWidth="1"/>
    <col min="5125" max="5125" width="13.85546875" style="294" customWidth="1"/>
    <col min="5126" max="5126" width="11.7109375" style="294" bestFit="1" customWidth="1"/>
    <col min="5127" max="5371" width="8.85546875" style="294"/>
    <col min="5372" max="5372" width="54.7109375" style="294" customWidth="1"/>
    <col min="5373" max="5375" width="8.85546875" style="294" customWidth="1"/>
    <col min="5376" max="5376" width="16" style="294" customWidth="1"/>
    <col min="5377" max="5377" width="8.85546875" style="294" customWidth="1"/>
    <col min="5378" max="5380" width="14.140625" style="294" customWidth="1"/>
    <col min="5381" max="5381" width="13.85546875" style="294" customWidth="1"/>
    <col min="5382" max="5382" width="11.7109375" style="294" bestFit="1" customWidth="1"/>
    <col min="5383" max="5627" width="8.85546875" style="294"/>
    <col min="5628" max="5628" width="54.7109375" style="294" customWidth="1"/>
    <col min="5629" max="5631" width="8.85546875" style="294" customWidth="1"/>
    <col min="5632" max="5632" width="16" style="294" customWidth="1"/>
    <col min="5633" max="5633" width="8.85546875" style="294" customWidth="1"/>
    <col min="5634" max="5636" width="14.140625" style="294" customWidth="1"/>
    <col min="5637" max="5637" width="13.85546875" style="294" customWidth="1"/>
    <col min="5638" max="5638" width="11.7109375" style="294" bestFit="1" customWidth="1"/>
    <col min="5639" max="5883" width="8.85546875" style="294"/>
    <col min="5884" max="5884" width="54.7109375" style="294" customWidth="1"/>
    <col min="5885" max="5887" width="8.85546875" style="294" customWidth="1"/>
    <col min="5888" max="5888" width="16" style="294" customWidth="1"/>
    <col min="5889" max="5889" width="8.85546875" style="294" customWidth="1"/>
    <col min="5890" max="5892" width="14.140625" style="294" customWidth="1"/>
    <col min="5893" max="5893" width="13.85546875" style="294" customWidth="1"/>
    <col min="5894" max="5894" width="11.7109375" style="294" bestFit="1" customWidth="1"/>
    <col min="5895" max="6139" width="8.85546875" style="294"/>
    <col min="6140" max="6140" width="54.7109375" style="294" customWidth="1"/>
    <col min="6141" max="6143" width="8.85546875" style="294" customWidth="1"/>
    <col min="6144" max="6144" width="16" style="294" customWidth="1"/>
    <col min="6145" max="6145" width="8.85546875" style="294" customWidth="1"/>
    <col min="6146" max="6148" width="14.140625" style="294" customWidth="1"/>
    <col min="6149" max="6149" width="13.85546875" style="294" customWidth="1"/>
    <col min="6150" max="6150" width="11.7109375" style="294" bestFit="1" customWidth="1"/>
    <col min="6151" max="6395" width="8.85546875" style="294"/>
    <col min="6396" max="6396" width="54.7109375" style="294" customWidth="1"/>
    <col min="6397" max="6399" width="8.85546875" style="294" customWidth="1"/>
    <col min="6400" max="6400" width="16" style="294" customWidth="1"/>
    <col min="6401" max="6401" width="8.85546875" style="294" customWidth="1"/>
    <col min="6402" max="6404" width="14.140625" style="294" customWidth="1"/>
    <col min="6405" max="6405" width="13.85546875" style="294" customWidth="1"/>
    <col min="6406" max="6406" width="11.7109375" style="294" bestFit="1" customWidth="1"/>
    <col min="6407" max="6651" width="8.85546875" style="294"/>
    <col min="6652" max="6652" width="54.7109375" style="294" customWidth="1"/>
    <col min="6653" max="6655" width="8.85546875" style="294" customWidth="1"/>
    <col min="6656" max="6656" width="16" style="294" customWidth="1"/>
    <col min="6657" max="6657" width="8.85546875" style="294" customWidth="1"/>
    <col min="6658" max="6660" width="14.140625" style="294" customWidth="1"/>
    <col min="6661" max="6661" width="13.85546875" style="294" customWidth="1"/>
    <col min="6662" max="6662" width="11.7109375" style="294" bestFit="1" customWidth="1"/>
    <col min="6663" max="6907" width="8.85546875" style="294"/>
    <col min="6908" max="6908" width="54.7109375" style="294" customWidth="1"/>
    <col min="6909" max="6911" width="8.85546875" style="294" customWidth="1"/>
    <col min="6912" max="6912" width="16" style="294" customWidth="1"/>
    <col min="6913" max="6913" width="8.85546875" style="294" customWidth="1"/>
    <col min="6914" max="6916" width="14.140625" style="294" customWidth="1"/>
    <col min="6917" max="6917" width="13.85546875" style="294" customWidth="1"/>
    <col min="6918" max="6918" width="11.7109375" style="294" bestFit="1" customWidth="1"/>
    <col min="6919" max="7163" width="8.85546875" style="294"/>
    <col min="7164" max="7164" width="54.7109375" style="294" customWidth="1"/>
    <col min="7165" max="7167" width="8.85546875" style="294" customWidth="1"/>
    <col min="7168" max="7168" width="16" style="294" customWidth="1"/>
    <col min="7169" max="7169" width="8.85546875" style="294" customWidth="1"/>
    <col min="7170" max="7172" width="14.140625" style="294" customWidth="1"/>
    <col min="7173" max="7173" width="13.85546875" style="294" customWidth="1"/>
    <col min="7174" max="7174" width="11.7109375" style="294" bestFit="1" customWidth="1"/>
    <col min="7175" max="7419" width="8.85546875" style="294"/>
    <col min="7420" max="7420" width="54.7109375" style="294" customWidth="1"/>
    <col min="7421" max="7423" width="8.85546875" style="294" customWidth="1"/>
    <col min="7424" max="7424" width="16" style="294" customWidth="1"/>
    <col min="7425" max="7425" width="8.85546875" style="294" customWidth="1"/>
    <col min="7426" max="7428" width="14.140625" style="294" customWidth="1"/>
    <col min="7429" max="7429" width="13.85546875" style="294" customWidth="1"/>
    <col min="7430" max="7430" width="11.7109375" style="294" bestFit="1" customWidth="1"/>
    <col min="7431" max="7675" width="8.85546875" style="294"/>
    <col min="7676" max="7676" width="54.7109375" style="294" customWidth="1"/>
    <col min="7677" max="7679" width="8.85546875" style="294" customWidth="1"/>
    <col min="7680" max="7680" width="16" style="294" customWidth="1"/>
    <col min="7681" max="7681" width="8.85546875" style="294" customWidth="1"/>
    <col min="7682" max="7684" width="14.140625" style="294" customWidth="1"/>
    <col min="7685" max="7685" width="13.85546875" style="294" customWidth="1"/>
    <col min="7686" max="7686" width="11.7109375" style="294" bestFit="1" customWidth="1"/>
    <col min="7687" max="7931" width="8.85546875" style="294"/>
    <col min="7932" max="7932" width="54.7109375" style="294" customWidth="1"/>
    <col min="7933" max="7935" width="8.85546875" style="294" customWidth="1"/>
    <col min="7936" max="7936" width="16" style="294" customWidth="1"/>
    <col min="7937" max="7937" width="8.85546875" style="294" customWidth="1"/>
    <col min="7938" max="7940" width="14.140625" style="294" customWidth="1"/>
    <col min="7941" max="7941" width="13.85546875" style="294" customWidth="1"/>
    <col min="7942" max="7942" width="11.7109375" style="294" bestFit="1" customWidth="1"/>
    <col min="7943" max="8187" width="8.85546875" style="294"/>
    <col min="8188" max="8188" width="54.7109375" style="294" customWidth="1"/>
    <col min="8189" max="8191" width="8.85546875" style="294" customWidth="1"/>
    <col min="8192" max="8192" width="16" style="294" customWidth="1"/>
    <col min="8193" max="8193" width="8.85546875" style="294" customWidth="1"/>
    <col min="8194" max="8196" width="14.140625" style="294" customWidth="1"/>
    <col min="8197" max="8197" width="13.85546875" style="294" customWidth="1"/>
    <col min="8198" max="8198" width="11.7109375" style="294" bestFit="1" customWidth="1"/>
    <col min="8199" max="8443" width="8.85546875" style="294"/>
    <col min="8444" max="8444" width="54.7109375" style="294" customWidth="1"/>
    <col min="8445" max="8447" width="8.85546875" style="294" customWidth="1"/>
    <col min="8448" max="8448" width="16" style="294" customWidth="1"/>
    <col min="8449" max="8449" width="8.85546875" style="294" customWidth="1"/>
    <col min="8450" max="8452" width="14.140625" style="294" customWidth="1"/>
    <col min="8453" max="8453" width="13.85546875" style="294" customWidth="1"/>
    <col min="8454" max="8454" width="11.7109375" style="294" bestFit="1" customWidth="1"/>
    <col min="8455" max="8699" width="8.85546875" style="294"/>
    <col min="8700" max="8700" width="54.7109375" style="294" customWidth="1"/>
    <col min="8701" max="8703" width="8.85546875" style="294" customWidth="1"/>
    <col min="8704" max="8704" width="16" style="294" customWidth="1"/>
    <col min="8705" max="8705" width="8.85546875" style="294" customWidth="1"/>
    <col min="8706" max="8708" width="14.140625" style="294" customWidth="1"/>
    <col min="8709" max="8709" width="13.85546875" style="294" customWidth="1"/>
    <col min="8710" max="8710" width="11.7109375" style="294" bestFit="1" customWidth="1"/>
    <col min="8711" max="8955" width="8.85546875" style="294"/>
    <col min="8956" max="8956" width="54.7109375" style="294" customWidth="1"/>
    <col min="8957" max="8959" width="8.85546875" style="294" customWidth="1"/>
    <col min="8960" max="8960" width="16" style="294" customWidth="1"/>
    <col min="8961" max="8961" width="8.85546875" style="294" customWidth="1"/>
    <col min="8962" max="8964" width="14.140625" style="294" customWidth="1"/>
    <col min="8965" max="8965" width="13.85546875" style="294" customWidth="1"/>
    <col min="8966" max="8966" width="11.7109375" style="294" bestFit="1" customWidth="1"/>
    <col min="8967" max="9211" width="8.85546875" style="294"/>
    <col min="9212" max="9212" width="54.7109375" style="294" customWidth="1"/>
    <col min="9213" max="9215" width="8.85546875" style="294" customWidth="1"/>
    <col min="9216" max="9216" width="16" style="294" customWidth="1"/>
    <col min="9217" max="9217" width="8.85546875" style="294" customWidth="1"/>
    <col min="9218" max="9220" width="14.140625" style="294" customWidth="1"/>
    <col min="9221" max="9221" width="13.85546875" style="294" customWidth="1"/>
    <col min="9222" max="9222" width="11.7109375" style="294" bestFit="1" customWidth="1"/>
    <col min="9223" max="9467" width="8.85546875" style="294"/>
    <col min="9468" max="9468" width="54.7109375" style="294" customWidth="1"/>
    <col min="9469" max="9471" width="8.85546875" style="294" customWidth="1"/>
    <col min="9472" max="9472" width="16" style="294" customWidth="1"/>
    <col min="9473" max="9473" width="8.85546875" style="294" customWidth="1"/>
    <col min="9474" max="9476" width="14.140625" style="294" customWidth="1"/>
    <col min="9477" max="9477" width="13.85546875" style="294" customWidth="1"/>
    <col min="9478" max="9478" width="11.7109375" style="294" bestFit="1" customWidth="1"/>
    <col min="9479" max="9723" width="8.85546875" style="294"/>
    <col min="9724" max="9724" width="54.7109375" style="294" customWidth="1"/>
    <col min="9725" max="9727" width="8.85546875" style="294" customWidth="1"/>
    <col min="9728" max="9728" width="16" style="294" customWidth="1"/>
    <col min="9729" max="9729" width="8.85546875" style="294" customWidth="1"/>
    <col min="9730" max="9732" width="14.140625" style="294" customWidth="1"/>
    <col min="9733" max="9733" width="13.85546875" style="294" customWidth="1"/>
    <col min="9734" max="9734" width="11.7109375" style="294" bestFit="1" customWidth="1"/>
    <col min="9735" max="9979" width="8.85546875" style="294"/>
    <col min="9980" max="9980" width="54.7109375" style="294" customWidth="1"/>
    <col min="9981" max="9983" width="8.85546875" style="294" customWidth="1"/>
    <col min="9984" max="9984" width="16" style="294" customWidth="1"/>
    <col min="9985" max="9985" width="8.85546875" style="294" customWidth="1"/>
    <col min="9986" max="9988" width="14.140625" style="294" customWidth="1"/>
    <col min="9989" max="9989" width="13.85546875" style="294" customWidth="1"/>
    <col min="9990" max="9990" width="11.7109375" style="294" bestFit="1" customWidth="1"/>
    <col min="9991" max="10235" width="8.85546875" style="294"/>
    <col min="10236" max="10236" width="54.7109375" style="294" customWidth="1"/>
    <col min="10237" max="10239" width="8.85546875" style="294" customWidth="1"/>
    <col min="10240" max="10240" width="16" style="294" customWidth="1"/>
    <col min="10241" max="10241" width="8.85546875" style="294" customWidth="1"/>
    <col min="10242" max="10244" width="14.140625" style="294" customWidth="1"/>
    <col min="10245" max="10245" width="13.85546875" style="294" customWidth="1"/>
    <col min="10246" max="10246" width="11.7109375" style="294" bestFit="1" customWidth="1"/>
    <col min="10247" max="10491" width="8.85546875" style="294"/>
    <col min="10492" max="10492" width="54.7109375" style="294" customWidth="1"/>
    <col min="10493" max="10495" width="8.85546875" style="294" customWidth="1"/>
    <col min="10496" max="10496" width="16" style="294" customWidth="1"/>
    <col min="10497" max="10497" width="8.85546875" style="294" customWidth="1"/>
    <col min="10498" max="10500" width="14.140625" style="294" customWidth="1"/>
    <col min="10501" max="10501" width="13.85546875" style="294" customWidth="1"/>
    <col min="10502" max="10502" width="11.7109375" style="294" bestFit="1" customWidth="1"/>
    <col min="10503" max="10747" width="8.85546875" style="294"/>
    <col min="10748" max="10748" width="54.7109375" style="294" customWidth="1"/>
    <col min="10749" max="10751" width="8.85546875" style="294" customWidth="1"/>
    <col min="10752" max="10752" width="16" style="294" customWidth="1"/>
    <col min="10753" max="10753" width="8.85546875" style="294" customWidth="1"/>
    <col min="10754" max="10756" width="14.140625" style="294" customWidth="1"/>
    <col min="10757" max="10757" width="13.85546875" style="294" customWidth="1"/>
    <col min="10758" max="10758" width="11.7109375" style="294" bestFit="1" customWidth="1"/>
    <col min="10759" max="11003" width="8.85546875" style="294"/>
    <col min="11004" max="11004" width="54.7109375" style="294" customWidth="1"/>
    <col min="11005" max="11007" width="8.85546875" style="294" customWidth="1"/>
    <col min="11008" max="11008" width="16" style="294" customWidth="1"/>
    <col min="11009" max="11009" width="8.85546875" style="294" customWidth="1"/>
    <col min="11010" max="11012" width="14.140625" style="294" customWidth="1"/>
    <col min="11013" max="11013" width="13.85546875" style="294" customWidth="1"/>
    <col min="11014" max="11014" width="11.7109375" style="294" bestFit="1" customWidth="1"/>
    <col min="11015" max="11259" width="8.85546875" style="294"/>
    <col min="11260" max="11260" width="54.7109375" style="294" customWidth="1"/>
    <col min="11261" max="11263" width="8.85546875" style="294" customWidth="1"/>
    <col min="11264" max="11264" width="16" style="294" customWidth="1"/>
    <col min="11265" max="11265" width="8.85546875" style="294" customWidth="1"/>
    <col min="11266" max="11268" width="14.140625" style="294" customWidth="1"/>
    <col min="11269" max="11269" width="13.85546875" style="294" customWidth="1"/>
    <col min="11270" max="11270" width="11.7109375" style="294" bestFit="1" customWidth="1"/>
    <col min="11271" max="11515" width="8.85546875" style="294"/>
    <col min="11516" max="11516" width="54.7109375" style="294" customWidth="1"/>
    <col min="11517" max="11519" width="8.85546875" style="294" customWidth="1"/>
    <col min="11520" max="11520" width="16" style="294" customWidth="1"/>
    <col min="11521" max="11521" width="8.85546875" style="294" customWidth="1"/>
    <col min="11522" max="11524" width="14.140625" style="294" customWidth="1"/>
    <col min="11525" max="11525" width="13.85546875" style="294" customWidth="1"/>
    <col min="11526" max="11526" width="11.7109375" style="294" bestFit="1" customWidth="1"/>
    <col min="11527" max="11771" width="8.85546875" style="294"/>
    <col min="11772" max="11772" width="54.7109375" style="294" customWidth="1"/>
    <col min="11773" max="11775" width="8.85546875" style="294" customWidth="1"/>
    <col min="11776" max="11776" width="16" style="294" customWidth="1"/>
    <col min="11777" max="11777" width="8.85546875" style="294" customWidth="1"/>
    <col min="11778" max="11780" width="14.140625" style="294" customWidth="1"/>
    <col min="11781" max="11781" width="13.85546875" style="294" customWidth="1"/>
    <col min="11782" max="11782" width="11.7109375" style="294" bestFit="1" customWidth="1"/>
    <col min="11783" max="12027" width="8.85546875" style="294"/>
    <col min="12028" max="12028" width="54.7109375" style="294" customWidth="1"/>
    <col min="12029" max="12031" width="8.85546875" style="294" customWidth="1"/>
    <col min="12032" max="12032" width="16" style="294" customWidth="1"/>
    <col min="12033" max="12033" width="8.85546875" style="294" customWidth="1"/>
    <col min="12034" max="12036" width="14.140625" style="294" customWidth="1"/>
    <col min="12037" max="12037" width="13.85546875" style="294" customWidth="1"/>
    <col min="12038" max="12038" width="11.7109375" style="294" bestFit="1" customWidth="1"/>
    <col min="12039" max="12283" width="8.85546875" style="294"/>
    <col min="12284" max="12284" width="54.7109375" style="294" customWidth="1"/>
    <col min="12285" max="12287" width="8.85546875" style="294" customWidth="1"/>
    <col min="12288" max="12288" width="16" style="294" customWidth="1"/>
    <col min="12289" max="12289" width="8.85546875" style="294" customWidth="1"/>
    <col min="12290" max="12292" width="14.140625" style="294" customWidth="1"/>
    <col min="12293" max="12293" width="13.85546875" style="294" customWidth="1"/>
    <col min="12294" max="12294" width="11.7109375" style="294" bestFit="1" customWidth="1"/>
    <col min="12295" max="12539" width="8.85546875" style="294"/>
    <col min="12540" max="12540" width="54.7109375" style="294" customWidth="1"/>
    <col min="12541" max="12543" width="8.85546875" style="294" customWidth="1"/>
    <col min="12544" max="12544" width="16" style="294" customWidth="1"/>
    <col min="12545" max="12545" width="8.85546875" style="294" customWidth="1"/>
    <col min="12546" max="12548" width="14.140625" style="294" customWidth="1"/>
    <col min="12549" max="12549" width="13.85546875" style="294" customWidth="1"/>
    <col min="12550" max="12550" width="11.7109375" style="294" bestFit="1" customWidth="1"/>
    <col min="12551" max="12795" width="8.85546875" style="294"/>
    <col min="12796" max="12796" width="54.7109375" style="294" customWidth="1"/>
    <col min="12797" max="12799" width="8.85546875" style="294" customWidth="1"/>
    <col min="12800" max="12800" width="16" style="294" customWidth="1"/>
    <col min="12801" max="12801" width="8.85546875" style="294" customWidth="1"/>
    <col min="12802" max="12804" width="14.140625" style="294" customWidth="1"/>
    <col min="12805" max="12805" width="13.85546875" style="294" customWidth="1"/>
    <col min="12806" max="12806" width="11.7109375" style="294" bestFit="1" customWidth="1"/>
    <col min="12807" max="13051" width="8.85546875" style="294"/>
    <col min="13052" max="13052" width="54.7109375" style="294" customWidth="1"/>
    <col min="13053" max="13055" width="8.85546875" style="294" customWidth="1"/>
    <col min="13056" max="13056" width="16" style="294" customWidth="1"/>
    <col min="13057" max="13057" width="8.85546875" style="294" customWidth="1"/>
    <col min="13058" max="13060" width="14.140625" style="294" customWidth="1"/>
    <col min="13061" max="13061" width="13.85546875" style="294" customWidth="1"/>
    <col min="13062" max="13062" width="11.7109375" style="294" bestFit="1" customWidth="1"/>
    <col min="13063" max="13307" width="8.85546875" style="294"/>
    <col min="13308" max="13308" width="54.7109375" style="294" customWidth="1"/>
    <col min="13309" max="13311" width="8.85546875" style="294" customWidth="1"/>
    <col min="13312" max="13312" width="16" style="294" customWidth="1"/>
    <col min="13313" max="13313" width="8.85546875" style="294" customWidth="1"/>
    <col min="13314" max="13316" width="14.140625" style="294" customWidth="1"/>
    <col min="13317" max="13317" width="13.85546875" style="294" customWidth="1"/>
    <col min="13318" max="13318" width="11.7109375" style="294" bestFit="1" customWidth="1"/>
    <col min="13319" max="13563" width="8.85546875" style="294"/>
    <col min="13564" max="13564" width="54.7109375" style="294" customWidth="1"/>
    <col min="13565" max="13567" width="8.85546875" style="294" customWidth="1"/>
    <col min="13568" max="13568" width="16" style="294" customWidth="1"/>
    <col min="13569" max="13569" width="8.85546875" style="294" customWidth="1"/>
    <col min="13570" max="13572" width="14.140625" style="294" customWidth="1"/>
    <col min="13573" max="13573" width="13.85546875" style="294" customWidth="1"/>
    <col min="13574" max="13574" width="11.7109375" style="294" bestFit="1" customWidth="1"/>
    <col min="13575" max="13819" width="8.85546875" style="294"/>
    <col min="13820" max="13820" width="54.7109375" style="294" customWidth="1"/>
    <col min="13821" max="13823" width="8.85546875" style="294" customWidth="1"/>
    <col min="13824" max="13824" width="16" style="294" customWidth="1"/>
    <col min="13825" max="13825" width="8.85546875" style="294" customWidth="1"/>
    <col min="13826" max="13828" width="14.140625" style="294" customWidth="1"/>
    <col min="13829" max="13829" width="13.85546875" style="294" customWidth="1"/>
    <col min="13830" max="13830" width="11.7109375" style="294" bestFit="1" customWidth="1"/>
    <col min="13831" max="14075" width="8.85546875" style="294"/>
    <col min="14076" max="14076" width="54.7109375" style="294" customWidth="1"/>
    <col min="14077" max="14079" width="8.85546875" style="294" customWidth="1"/>
    <col min="14080" max="14080" width="16" style="294" customWidth="1"/>
    <col min="14081" max="14081" width="8.85546875" style="294" customWidth="1"/>
    <col min="14082" max="14084" width="14.140625" style="294" customWidth="1"/>
    <col min="14085" max="14085" width="13.85546875" style="294" customWidth="1"/>
    <col min="14086" max="14086" width="11.7109375" style="294" bestFit="1" customWidth="1"/>
    <col min="14087" max="14331" width="8.85546875" style="294"/>
    <col min="14332" max="14332" width="54.7109375" style="294" customWidth="1"/>
    <col min="14333" max="14335" width="8.85546875" style="294" customWidth="1"/>
    <col min="14336" max="14336" width="16" style="294" customWidth="1"/>
    <col min="14337" max="14337" width="8.85546875" style="294" customWidth="1"/>
    <col min="14338" max="14340" width="14.140625" style="294" customWidth="1"/>
    <col min="14341" max="14341" width="13.85546875" style="294" customWidth="1"/>
    <col min="14342" max="14342" width="11.7109375" style="294" bestFit="1" customWidth="1"/>
    <col min="14343" max="14587" width="8.85546875" style="294"/>
    <col min="14588" max="14588" width="54.7109375" style="294" customWidth="1"/>
    <col min="14589" max="14591" width="8.85546875" style="294" customWidth="1"/>
    <col min="14592" max="14592" width="16" style="294" customWidth="1"/>
    <col min="14593" max="14593" width="8.85546875" style="294" customWidth="1"/>
    <col min="14594" max="14596" width="14.140625" style="294" customWidth="1"/>
    <col min="14597" max="14597" width="13.85546875" style="294" customWidth="1"/>
    <col min="14598" max="14598" width="11.7109375" style="294" bestFit="1" customWidth="1"/>
    <col min="14599" max="14843" width="8.85546875" style="294"/>
    <col min="14844" max="14844" width="54.7109375" style="294" customWidth="1"/>
    <col min="14845" max="14847" width="8.85546875" style="294" customWidth="1"/>
    <col min="14848" max="14848" width="16" style="294" customWidth="1"/>
    <col min="14849" max="14849" width="8.85546875" style="294" customWidth="1"/>
    <col min="14850" max="14852" width="14.140625" style="294" customWidth="1"/>
    <col min="14853" max="14853" width="13.85546875" style="294" customWidth="1"/>
    <col min="14854" max="14854" width="11.7109375" style="294" bestFit="1" customWidth="1"/>
    <col min="14855" max="15099" width="8.85546875" style="294"/>
    <col min="15100" max="15100" width="54.7109375" style="294" customWidth="1"/>
    <col min="15101" max="15103" width="8.85546875" style="294" customWidth="1"/>
    <col min="15104" max="15104" width="16" style="294" customWidth="1"/>
    <col min="15105" max="15105" width="8.85546875" style="294" customWidth="1"/>
    <col min="15106" max="15108" width="14.140625" style="294" customWidth="1"/>
    <col min="15109" max="15109" width="13.85546875" style="294" customWidth="1"/>
    <col min="15110" max="15110" width="11.7109375" style="294" bestFit="1" customWidth="1"/>
    <col min="15111" max="15355" width="8.85546875" style="294"/>
    <col min="15356" max="15356" width="54.7109375" style="294" customWidth="1"/>
    <col min="15357" max="15359" width="8.85546875" style="294" customWidth="1"/>
    <col min="15360" max="15360" width="16" style="294" customWidth="1"/>
    <col min="15361" max="15361" width="8.85546875" style="294" customWidth="1"/>
    <col min="15362" max="15364" width="14.140625" style="294" customWidth="1"/>
    <col min="15365" max="15365" width="13.85546875" style="294" customWidth="1"/>
    <col min="15366" max="15366" width="11.7109375" style="294" bestFit="1" customWidth="1"/>
    <col min="15367" max="15611" width="8.85546875" style="294"/>
    <col min="15612" max="15612" width="54.7109375" style="294" customWidth="1"/>
    <col min="15613" max="15615" width="8.85546875" style="294" customWidth="1"/>
    <col min="15616" max="15616" width="16" style="294" customWidth="1"/>
    <col min="15617" max="15617" width="8.85546875" style="294" customWidth="1"/>
    <col min="15618" max="15620" width="14.140625" style="294" customWidth="1"/>
    <col min="15621" max="15621" width="13.85546875" style="294" customWidth="1"/>
    <col min="15622" max="15622" width="11.7109375" style="294" bestFit="1" customWidth="1"/>
    <col min="15623" max="15867" width="8.85546875" style="294"/>
    <col min="15868" max="15868" width="54.7109375" style="294" customWidth="1"/>
    <col min="15869" max="15871" width="8.85546875" style="294" customWidth="1"/>
    <col min="15872" max="15872" width="16" style="294" customWidth="1"/>
    <col min="15873" max="15873" width="8.85546875" style="294" customWidth="1"/>
    <col min="15874" max="15876" width="14.140625" style="294" customWidth="1"/>
    <col min="15877" max="15877" width="13.85546875" style="294" customWidth="1"/>
    <col min="15878" max="15878" width="11.7109375" style="294" bestFit="1" customWidth="1"/>
    <col min="15879" max="16123" width="8.85546875" style="294"/>
    <col min="16124" max="16124" width="54.7109375" style="294" customWidth="1"/>
    <col min="16125" max="16127" width="8.85546875" style="294" customWidth="1"/>
    <col min="16128" max="16128" width="16" style="294" customWidth="1"/>
    <col min="16129" max="16129" width="8.85546875" style="294" customWidth="1"/>
    <col min="16130" max="16132" width="14.140625" style="294" customWidth="1"/>
    <col min="16133" max="16133" width="13.85546875" style="294" customWidth="1"/>
    <col min="16134" max="16134" width="11.7109375" style="294" bestFit="1" customWidth="1"/>
    <col min="16135" max="16384" width="8.85546875" style="294"/>
  </cols>
  <sheetData>
    <row r="1" spans="1:9" ht="15.75" x14ac:dyDescent="0.2">
      <c r="H1" s="365" t="s">
        <v>226</v>
      </c>
    </row>
    <row r="2" spans="1:9" ht="15.75" x14ac:dyDescent="0.2">
      <c r="H2" s="365" t="s">
        <v>275</v>
      </c>
    </row>
    <row r="3" spans="1:9" ht="15.75" x14ac:dyDescent="0.2">
      <c r="H3" s="365" t="s">
        <v>224</v>
      </c>
    </row>
    <row r="4" spans="1:9" ht="15.75" x14ac:dyDescent="0.2">
      <c r="H4" s="365" t="s">
        <v>225</v>
      </c>
    </row>
    <row r="5" spans="1:9" ht="15.75" x14ac:dyDescent="0.2">
      <c r="H5" s="365" t="s">
        <v>243</v>
      </c>
    </row>
    <row r="7" spans="1:9" s="335" customFormat="1" ht="64.150000000000006" customHeight="1" x14ac:dyDescent="0.2">
      <c r="A7" s="407" t="s">
        <v>278</v>
      </c>
      <c r="B7" s="407"/>
      <c r="C7" s="407"/>
      <c r="D7" s="407"/>
      <c r="E7" s="407"/>
      <c r="F7" s="407"/>
      <c r="G7" s="407"/>
      <c r="H7" s="407"/>
    </row>
    <row r="8" spans="1:9" s="335" customFormat="1" ht="15" x14ac:dyDescent="0.2">
      <c r="A8" s="336"/>
      <c r="B8" s="337"/>
      <c r="C8" s="338"/>
      <c r="D8" s="338"/>
      <c r="E8" s="338"/>
      <c r="F8" s="338"/>
      <c r="G8" s="338"/>
      <c r="H8" s="338"/>
    </row>
    <row r="9" spans="1:9" s="335" customFormat="1" ht="15.75" customHeight="1" x14ac:dyDescent="0.2">
      <c r="A9" s="408" t="s">
        <v>126</v>
      </c>
      <c r="B9" s="410" t="s">
        <v>127</v>
      </c>
      <c r="C9" s="411"/>
      <c r="D9" s="411"/>
      <c r="E9" s="411"/>
      <c r="F9" s="412"/>
      <c r="G9" s="413" t="s">
        <v>60</v>
      </c>
      <c r="H9" s="414"/>
    </row>
    <row r="10" spans="1:9" s="335" customFormat="1" ht="60" x14ac:dyDescent="0.2">
      <c r="A10" s="409"/>
      <c r="B10" s="339" t="s">
        <v>128</v>
      </c>
      <c r="C10" s="339" t="s">
        <v>129</v>
      </c>
      <c r="D10" s="339" t="s">
        <v>130</v>
      </c>
      <c r="E10" s="339" t="s">
        <v>131</v>
      </c>
      <c r="F10" s="339" t="s">
        <v>132</v>
      </c>
      <c r="G10" s="334" t="s">
        <v>199</v>
      </c>
      <c r="H10" s="334" t="s">
        <v>228</v>
      </c>
      <c r="I10" s="340"/>
    </row>
    <row r="11" spans="1:9" s="345" customFormat="1" ht="15.75" x14ac:dyDescent="0.2">
      <c r="A11" s="341" t="s">
        <v>133</v>
      </c>
      <c r="B11" s="342">
        <v>395</v>
      </c>
      <c r="C11" s="343" t="s">
        <v>134</v>
      </c>
      <c r="D11" s="343" t="s">
        <v>135</v>
      </c>
      <c r="E11" s="342"/>
      <c r="F11" s="342"/>
      <c r="G11" s="344">
        <f t="shared" ref="G11:H12" si="0">G12</f>
        <v>156754.5</v>
      </c>
      <c r="H11" s="344">
        <f t="shared" si="0"/>
        <v>156754.5</v>
      </c>
    </row>
    <row r="12" spans="1:9" s="335" customFormat="1" ht="15.75" x14ac:dyDescent="0.2">
      <c r="A12" s="341" t="s">
        <v>136</v>
      </c>
      <c r="B12" s="342">
        <v>395</v>
      </c>
      <c r="C12" s="343" t="s">
        <v>134</v>
      </c>
      <c r="D12" s="342">
        <v>13</v>
      </c>
      <c r="E12" s="342"/>
      <c r="F12" s="342"/>
      <c r="G12" s="344">
        <f t="shared" si="0"/>
        <v>156754.5</v>
      </c>
      <c r="H12" s="344">
        <f t="shared" si="0"/>
        <v>156754.5</v>
      </c>
    </row>
    <row r="13" spans="1:9" s="335" customFormat="1" ht="15.75" x14ac:dyDescent="0.2">
      <c r="A13" s="347" t="s">
        <v>255</v>
      </c>
      <c r="B13" s="348">
        <v>395</v>
      </c>
      <c r="C13" s="349" t="s">
        <v>134</v>
      </c>
      <c r="D13" s="348">
        <v>13</v>
      </c>
      <c r="E13" s="348" t="s">
        <v>138</v>
      </c>
      <c r="F13" s="348"/>
      <c r="G13" s="350">
        <f>G14</f>
        <v>156754.5</v>
      </c>
      <c r="H13" s="350">
        <f>H14</f>
        <v>156754.5</v>
      </c>
    </row>
    <row r="14" spans="1:9" s="335" customFormat="1" ht="47.25" x14ac:dyDescent="0.2">
      <c r="A14" s="347" t="s">
        <v>154</v>
      </c>
      <c r="B14" s="348">
        <v>395</v>
      </c>
      <c r="C14" s="349" t="s">
        <v>134</v>
      </c>
      <c r="D14" s="348">
        <v>13</v>
      </c>
      <c r="E14" s="348" t="s">
        <v>254</v>
      </c>
      <c r="F14" s="348"/>
      <c r="G14" s="350">
        <f>G15</f>
        <v>156754.5</v>
      </c>
      <c r="H14" s="350">
        <f>H15</f>
        <v>156754.5</v>
      </c>
    </row>
    <row r="15" spans="1:9" s="335" customFormat="1" ht="84" customHeight="1" x14ac:dyDescent="0.2">
      <c r="A15" s="347" t="s">
        <v>139</v>
      </c>
      <c r="B15" s="348">
        <v>395</v>
      </c>
      <c r="C15" s="349" t="s">
        <v>134</v>
      </c>
      <c r="D15" s="348">
        <v>13</v>
      </c>
      <c r="E15" s="348" t="s">
        <v>140</v>
      </c>
      <c r="F15" s="348"/>
      <c r="G15" s="350">
        <f>G16+G18+G20</f>
        <v>156754.5</v>
      </c>
      <c r="H15" s="350">
        <f>H16+H18+H20</f>
        <v>156754.5</v>
      </c>
    </row>
    <row r="16" spans="1:9" s="335" customFormat="1" ht="85.5" customHeight="1" x14ac:dyDescent="0.2">
      <c r="A16" s="347" t="s">
        <v>141</v>
      </c>
      <c r="B16" s="348">
        <v>395</v>
      </c>
      <c r="C16" s="348" t="s">
        <v>134</v>
      </c>
      <c r="D16" s="348">
        <v>13</v>
      </c>
      <c r="E16" s="348" t="s">
        <v>140</v>
      </c>
      <c r="F16" s="348" t="s">
        <v>142</v>
      </c>
      <c r="G16" s="350">
        <f>G17</f>
        <v>114210.3</v>
      </c>
      <c r="H16" s="350">
        <f>H17</f>
        <v>114210.3</v>
      </c>
    </row>
    <row r="17" spans="1:9" s="335" customFormat="1" ht="31.5" x14ac:dyDescent="0.2">
      <c r="A17" s="347" t="s">
        <v>91</v>
      </c>
      <c r="B17" s="348">
        <v>395</v>
      </c>
      <c r="C17" s="348" t="s">
        <v>134</v>
      </c>
      <c r="D17" s="348">
        <v>13</v>
      </c>
      <c r="E17" s="348" t="s">
        <v>140</v>
      </c>
      <c r="F17" s="348" t="s">
        <v>143</v>
      </c>
      <c r="G17" s="350">
        <f>'Приложение 1 к пояснит записке'!E26</f>
        <v>114210.3</v>
      </c>
      <c r="H17" s="350">
        <f>'Приложение 1 к пояснит записке'!F26</f>
        <v>114210.3</v>
      </c>
    </row>
    <row r="18" spans="1:9" s="335" customFormat="1" ht="31.5" x14ac:dyDescent="0.2">
      <c r="A18" s="347" t="s">
        <v>144</v>
      </c>
      <c r="B18" s="348">
        <v>395</v>
      </c>
      <c r="C18" s="348" t="s">
        <v>134</v>
      </c>
      <c r="D18" s="348">
        <v>13</v>
      </c>
      <c r="E18" s="348" t="s">
        <v>140</v>
      </c>
      <c r="F18" s="348" t="s">
        <v>145</v>
      </c>
      <c r="G18" s="350">
        <f>G19</f>
        <v>42003.1</v>
      </c>
      <c r="H18" s="350">
        <f>H19</f>
        <v>42003.1</v>
      </c>
    </row>
    <row r="19" spans="1:9" s="335" customFormat="1" ht="47.25" x14ac:dyDescent="0.2">
      <c r="A19" s="347" t="s">
        <v>93</v>
      </c>
      <c r="B19" s="348">
        <v>395</v>
      </c>
      <c r="C19" s="348" t="s">
        <v>134</v>
      </c>
      <c r="D19" s="348">
        <v>13</v>
      </c>
      <c r="E19" s="348" t="s">
        <v>140</v>
      </c>
      <c r="F19" s="348">
        <v>240</v>
      </c>
      <c r="G19" s="350">
        <f>'Приложение 1 к пояснит записке'!E27</f>
        <v>42003.1</v>
      </c>
      <c r="H19" s="350">
        <f>'Приложение 1 к пояснит записке'!F27</f>
        <v>42003.1</v>
      </c>
    </row>
    <row r="20" spans="1:9" s="335" customFormat="1" ht="15.75" x14ac:dyDescent="0.2">
      <c r="A20" s="347" t="s">
        <v>146</v>
      </c>
      <c r="B20" s="348">
        <v>395</v>
      </c>
      <c r="C20" s="348" t="s">
        <v>134</v>
      </c>
      <c r="D20" s="348">
        <v>13</v>
      </c>
      <c r="E20" s="348" t="s">
        <v>140</v>
      </c>
      <c r="F20" s="348">
        <v>800</v>
      </c>
      <c r="G20" s="350">
        <f>G21</f>
        <v>541.1</v>
      </c>
      <c r="H20" s="350">
        <f>H21</f>
        <v>541.1</v>
      </c>
    </row>
    <row r="21" spans="1:9" s="352" customFormat="1" ht="15.75" x14ac:dyDescent="0.25">
      <c r="A21" s="347" t="s">
        <v>95</v>
      </c>
      <c r="B21" s="348">
        <v>395</v>
      </c>
      <c r="C21" s="348" t="s">
        <v>134</v>
      </c>
      <c r="D21" s="348">
        <v>13</v>
      </c>
      <c r="E21" s="348" t="s">
        <v>140</v>
      </c>
      <c r="F21" s="348">
        <v>850</v>
      </c>
      <c r="G21" s="350">
        <f>'Приложение 1 к пояснит записке'!E28</f>
        <v>541.1</v>
      </c>
      <c r="H21" s="350">
        <f>'Приложение 1 к пояснит записке'!F28</f>
        <v>541.1</v>
      </c>
      <c r="I21" s="351"/>
    </row>
    <row r="22" spans="1:9" s="352" customFormat="1" ht="15.75" x14ac:dyDescent="0.25">
      <c r="A22" s="341" t="s">
        <v>147</v>
      </c>
      <c r="B22" s="342">
        <v>395</v>
      </c>
      <c r="C22" s="343" t="s">
        <v>148</v>
      </c>
      <c r="D22" s="343" t="s">
        <v>135</v>
      </c>
      <c r="E22" s="342"/>
      <c r="F22" s="342"/>
      <c r="G22" s="344">
        <f>G23</f>
        <v>35416889.100000001</v>
      </c>
      <c r="H22" s="344">
        <f>H23</f>
        <v>35415838.799999997</v>
      </c>
      <c r="I22" s="351"/>
    </row>
    <row r="23" spans="1:9" ht="15.75" x14ac:dyDescent="0.25">
      <c r="A23" s="353" t="s">
        <v>149</v>
      </c>
      <c r="B23" s="342">
        <v>395</v>
      </c>
      <c r="C23" s="343" t="s">
        <v>148</v>
      </c>
      <c r="D23" s="343" t="s">
        <v>148</v>
      </c>
      <c r="E23" s="342"/>
      <c r="F23" s="342"/>
      <c r="G23" s="344">
        <f>G24+G39</f>
        <v>35416889.100000001</v>
      </c>
      <c r="H23" s="344">
        <f>H24+H39</f>
        <v>35415838.799999997</v>
      </c>
      <c r="I23" s="354"/>
    </row>
    <row r="24" spans="1:9" ht="31.5" x14ac:dyDescent="0.25">
      <c r="A24" s="355" t="s">
        <v>150</v>
      </c>
      <c r="B24" s="348">
        <v>395</v>
      </c>
      <c r="C24" s="349" t="s">
        <v>148</v>
      </c>
      <c r="D24" s="349" t="s">
        <v>148</v>
      </c>
      <c r="E24" s="348" t="s">
        <v>151</v>
      </c>
      <c r="F24" s="348"/>
      <c r="G24" s="350">
        <f t="shared" ref="G24:H25" si="1">G25</f>
        <v>34235389.899999999</v>
      </c>
      <c r="H24" s="350">
        <f t="shared" si="1"/>
        <v>34235268.699999996</v>
      </c>
      <c r="I24" s="354"/>
    </row>
    <row r="25" spans="1:9" ht="15.75" x14ac:dyDescent="0.25">
      <c r="A25" s="347" t="s">
        <v>245</v>
      </c>
      <c r="B25" s="348">
        <v>395</v>
      </c>
      <c r="C25" s="349" t="s">
        <v>148</v>
      </c>
      <c r="D25" s="349" t="s">
        <v>148</v>
      </c>
      <c r="E25" s="348" t="s">
        <v>247</v>
      </c>
      <c r="F25" s="348"/>
      <c r="G25" s="350">
        <f t="shared" si="1"/>
        <v>34235389.899999999</v>
      </c>
      <c r="H25" s="350">
        <f t="shared" si="1"/>
        <v>34235268.699999996</v>
      </c>
      <c r="I25" s="354"/>
    </row>
    <row r="26" spans="1:9" ht="69" customHeight="1" x14ac:dyDescent="0.25">
      <c r="A26" s="347" t="s">
        <v>246</v>
      </c>
      <c r="B26" s="348">
        <v>395</v>
      </c>
      <c r="C26" s="349" t="s">
        <v>148</v>
      </c>
      <c r="D26" s="349" t="s">
        <v>148</v>
      </c>
      <c r="E26" s="348" t="s">
        <v>248</v>
      </c>
      <c r="F26" s="348"/>
      <c r="G26" s="350">
        <f>G27+G30</f>
        <v>34235389.899999999</v>
      </c>
      <c r="H26" s="350">
        <f>H27+H30</f>
        <v>34235268.699999996</v>
      </c>
      <c r="I26" s="354"/>
    </row>
    <row r="27" spans="1:9" ht="99" customHeight="1" x14ac:dyDescent="0.2">
      <c r="A27" s="347" t="s">
        <v>253</v>
      </c>
      <c r="B27" s="348">
        <v>395</v>
      </c>
      <c r="C27" s="349" t="s">
        <v>148</v>
      </c>
      <c r="D27" s="349" t="s">
        <v>148</v>
      </c>
      <c r="E27" s="348" t="s">
        <v>249</v>
      </c>
      <c r="F27" s="348"/>
      <c r="G27" s="350">
        <f t="shared" ref="G27:H28" si="2">G28</f>
        <v>1643</v>
      </c>
      <c r="H27" s="350">
        <f t="shared" si="2"/>
        <v>1521.8</v>
      </c>
      <c r="I27" s="356"/>
    </row>
    <row r="28" spans="1:9" ht="15.75" customHeight="1" x14ac:dyDescent="0.2">
      <c r="A28" s="347" t="s">
        <v>152</v>
      </c>
      <c r="B28" s="348">
        <v>395</v>
      </c>
      <c r="C28" s="349" t="s">
        <v>148</v>
      </c>
      <c r="D28" s="349" t="s">
        <v>148</v>
      </c>
      <c r="E28" s="348" t="s">
        <v>249</v>
      </c>
      <c r="F28" s="348">
        <v>300</v>
      </c>
      <c r="G28" s="357">
        <f t="shared" si="2"/>
        <v>1643</v>
      </c>
      <c r="H28" s="357">
        <f t="shared" si="2"/>
        <v>1521.8</v>
      </c>
    </row>
    <row r="29" spans="1:9" ht="31.5" x14ac:dyDescent="0.2">
      <c r="A29" s="347" t="s">
        <v>153</v>
      </c>
      <c r="B29" s="348">
        <v>395</v>
      </c>
      <c r="C29" s="349" t="s">
        <v>148</v>
      </c>
      <c r="D29" s="349" t="s">
        <v>148</v>
      </c>
      <c r="E29" s="348" t="s">
        <v>249</v>
      </c>
      <c r="F29" s="348">
        <v>323</v>
      </c>
      <c r="G29" s="357">
        <f>'Приложение 1 к пояснит записке'!E32+'Приложение 1 к пояснит записке'!E35</f>
        <v>1643</v>
      </c>
      <c r="H29" s="357">
        <f>'Приложение 1 к пояснит записке'!F32+'Приложение 1 к пояснит записке'!F35</f>
        <v>1521.8</v>
      </c>
    </row>
    <row r="30" spans="1:9" ht="47.25" x14ac:dyDescent="0.2">
      <c r="A30" s="347" t="s">
        <v>154</v>
      </c>
      <c r="B30" s="348">
        <v>395</v>
      </c>
      <c r="C30" s="349" t="s">
        <v>148</v>
      </c>
      <c r="D30" s="349" t="s">
        <v>148</v>
      </c>
      <c r="E30" s="348" t="s">
        <v>250</v>
      </c>
      <c r="F30" s="348"/>
      <c r="G30" s="357">
        <f>G31+G36</f>
        <v>34233746.899999999</v>
      </c>
      <c r="H30" s="357">
        <f>H31+H36</f>
        <v>34233746.899999999</v>
      </c>
    </row>
    <row r="31" spans="1:9" ht="94.5" x14ac:dyDescent="0.2">
      <c r="A31" s="347" t="s">
        <v>155</v>
      </c>
      <c r="B31" s="348">
        <v>395</v>
      </c>
      <c r="C31" s="349" t="s">
        <v>148</v>
      </c>
      <c r="D31" s="349" t="s">
        <v>148</v>
      </c>
      <c r="E31" s="348" t="s">
        <v>251</v>
      </c>
      <c r="F31" s="348"/>
      <c r="G31" s="357">
        <f>G32+G34</f>
        <v>31305271.300000001</v>
      </c>
      <c r="H31" s="357">
        <f>H32+H34</f>
        <v>31305271.299999997</v>
      </c>
    </row>
    <row r="32" spans="1:9" ht="16.5" customHeight="1" x14ac:dyDescent="0.2">
      <c r="A32" s="347" t="s">
        <v>152</v>
      </c>
      <c r="B32" s="348">
        <v>395</v>
      </c>
      <c r="C32" s="349" t="s">
        <v>148</v>
      </c>
      <c r="D32" s="349" t="s">
        <v>148</v>
      </c>
      <c r="E32" s="348" t="s">
        <v>251</v>
      </c>
      <c r="F32" s="348">
        <v>300</v>
      </c>
      <c r="G32" s="357">
        <f>G33</f>
        <v>30434017.600000001</v>
      </c>
      <c r="H32" s="357">
        <f>H33</f>
        <v>30434017.599999998</v>
      </c>
    </row>
    <row r="33" spans="1:8" ht="31.5" x14ac:dyDescent="0.2">
      <c r="A33" s="347" t="s">
        <v>153</v>
      </c>
      <c r="B33" s="348">
        <v>395</v>
      </c>
      <c r="C33" s="349" t="s">
        <v>148</v>
      </c>
      <c r="D33" s="349" t="s">
        <v>148</v>
      </c>
      <c r="E33" s="348" t="s">
        <v>251</v>
      </c>
      <c r="F33" s="348">
        <v>323</v>
      </c>
      <c r="G33" s="357">
        <f>'Приложение 1 к пояснит записке'!E31+'Приложение 1 к пояснит записке'!E34</f>
        <v>30434017.600000001</v>
      </c>
      <c r="H33" s="357">
        <f>'Приложение 1 к пояснит записке'!F31+'Приложение 1 к пояснит записке'!F34</f>
        <v>30434017.599999998</v>
      </c>
    </row>
    <row r="34" spans="1:8" ht="19.5" customHeight="1" x14ac:dyDescent="0.2">
      <c r="A34" s="347" t="s">
        <v>156</v>
      </c>
      <c r="B34" s="348">
        <v>395</v>
      </c>
      <c r="C34" s="349" t="s">
        <v>148</v>
      </c>
      <c r="D34" s="349" t="s">
        <v>148</v>
      </c>
      <c r="E34" s="348" t="s">
        <v>251</v>
      </c>
      <c r="F34" s="348">
        <v>500</v>
      </c>
      <c r="G34" s="357">
        <f>G35</f>
        <v>871253.7</v>
      </c>
      <c r="H34" s="357">
        <f>H35</f>
        <v>871253.7</v>
      </c>
    </row>
    <row r="35" spans="1:8" ht="15.75" x14ac:dyDescent="0.2">
      <c r="A35" s="347" t="s">
        <v>157</v>
      </c>
      <c r="B35" s="348">
        <v>395</v>
      </c>
      <c r="C35" s="349" t="s">
        <v>148</v>
      </c>
      <c r="D35" s="349" t="s">
        <v>148</v>
      </c>
      <c r="E35" s="348" t="s">
        <v>251</v>
      </c>
      <c r="F35" s="348">
        <v>540</v>
      </c>
      <c r="G35" s="357">
        <f>'Приложение 1 к пояснит записке'!E38</f>
        <v>871253.7</v>
      </c>
      <c r="H35" s="357">
        <f>'Приложение 1 к пояснит записке'!F38</f>
        <v>871253.7</v>
      </c>
    </row>
    <row r="36" spans="1:8" ht="110.25" x14ac:dyDescent="0.2">
      <c r="A36" s="347" t="s">
        <v>158</v>
      </c>
      <c r="B36" s="348">
        <v>395</v>
      </c>
      <c r="C36" s="349" t="s">
        <v>148</v>
      </c>
      <c r="D36" s="349" t="s">
        <v>148</v>
      </c>
      <c r="E36" s="348" t="s">
        <v>252</v>
      </c>
      <c r="F36" s="348"/>
      <c r="G36" s="357">
        <f t="shared" ref="G36:H37" si="3">G37</f>
        <v>2928475.6</v>
      </c>
      <c r="H36" s="357">
        <f t="shared" si="3"/>
        <v>2928475.6</v>
      </c>
    </row>
    <row r="37" spans="1:8" ht="18" customHeight="1" x14ac:dyDescent="0.2">
      <c r="A37" s="347" t="s">
        <v>152</v>
      </c>
      <c r="B37" s="348">
        <v>395</v>
      </c>
      <c r="C37" s="349" t="s">
        <v>148</v>
      </c>
      <c r="D37" s="349" t="s">
        <v>148</v>
      </c>
      <c r="E37" s="348" t="s">
        <v>252</v>
      </c>
      <c r="F37" s="348">
        <v>300</v>
      </c>
      <c r="G37" s="357">
        <f t="shared" si="3"/>
        <v>2928475.6</v>
      </c>
      <c r="H37" s="357">
        <f t="shared" si="3"/>
        <v>2928475.6</v>
      </c>
    </row>
    <row r="38" spans="1:8" ht="31.5" x14ac:dyDescent="0.2">
      <c r="A38" s="347" t="s">
        <v>153</v>
      </c>
      <c r="B38" s="348">
        <v>395</v>
      </c>
      <c r="C38" s="349" t="s">
        <v>148</v>
      </c>
      <c r="D38" s="349" t="s">
        <v>148</v>
      </c>
      <c r="E38" s="348" t="s">
        <v>252</v>
      </c>
      <c r="F38" s="348">
        <v>323</v>
      </c>
      <c r="G38" s="357">
        <f>'Приложение 1 к пояснит записке'!E39</f>
        <v>2928475.6</v>
      </c>
      <c r="H38" s="357">
        <f>'Приложение 1 к пояснит записке'!F39</f>
        <v>2928475.6</v>
      </c>
    </row>
    <row r="39" spans="1:8" ht="47.25" x14ac:dyDescent="0.2">
      <c r="A39" s="347" t="s">
        <v>137</v>
      </c>
      <c r="B39" s="348">
        <v>395</v>
      </c>
      <c r="C39" s="349" t="s">
        <v>148</v>
      </c>
      <c r="D39" s="349" t="s">
        <v>148</v>
      </c>
      <c r="E39" s="348" t="s">
        <v>138</v>
      </c>
      <c r="F39" s="348"/>
      <c r="G39" s="358">
        <f>G40+G44</f>
        <v>1181499.2</v>
      </c>
      <c r="H39" s="358">
        <f>H40+H44</f>
        <v>1180570.1000000001</v>
      </c>
    </row>
    <row r="40" spans="1:8" s="352" customFormat="1" ht="94.5" x14ac:dyDescent="0.25">
      <c r="A40" s="359" t="s">
        <v>159</v>
      </c>
      <c r="B40" s="348">
        <v>395</v>
      </c>
      <c r="C40" s="349" t="s">
        <v>148</v>
      </c>
      <c r="D40" s="349" t="s">
        <v>148</v>
      </c>
      <c r="E40" s="348" t="s">
        <v>160</v>
      </c>
      <c r="F40" s="348"/>
      <c r="G40" s="358">
        <f>G41</f>
        <v>33784.400000000001</v>
      </c>
      <c r="H40" s="358">
        <f>H41</f>
        <v>32855.300000000003</v>
      </c>
    </row>
    <row r="41" spans="1:8" ht="47.25" x14ac:dyDescent="0.2">
      <c r="A41" s="360" t="s">
        <v>161</v>
      </c>
      <c r="B41" s="348">
        <v>395</v>
      </c>
      <c r="C41" s="349" t="s">
        <v>148</v>
      </c>
      <c r="D41" s="349" t="s">
        <v>148</v>
      </c>
      <c r="E41" s="348" t="s">
        <v>160</v>
      </c>
      <c r="F41" s="348">
        <v>600</v>
      </c>
      <c r="G41" s="358">
        <f>G42+G43</f>
        <v>33784.400000000001</v>
      </c>
      <c r="H41" s="358">
        <f>H42+H43</f>
        <v>32855.300000000003</v>
      </c>
    </row>
    <row r="42" spans="1:8" ht="15.75" x14ac:dyDescent="0.2">
      <c r="A42" s="347" t="s">
        <v>162</v>
      </c>
      <c r="B42" s="348">
        <v>395</v>
      </c>
      <c r="C42" s="349" t="s">
        <v>148</v>
      </c>
      <c r="D42" s="349" t="s">
        <v>148</v>
      </c>
      <c r="E42" s="348" t="s">
        <v>160</v>
      </c>
      <c r="F42" s="348">
        <v>613</v>
      </c>
      <c r="G42" s="358">
        <f>'Прогноз доходов'!I7</f>
        <v>12838.1</v>
      </c>
      <c r="H42" s="358">
        <f>'Прогноз доходов'!J7</f>
        <v>12485</v>
      </c>
    </row>
    <row r="43" spans="1:8" ht="31.5" x14ac:dyDescent="0.25">
      <c r="A43" s="359" t="s">
        <v>163</v>
      </c>
      <c r="B43" s="348">
        <v>395</v>
      </c>
      <c r="C43" s="349" t="s">
        <v>148</v>
      </c>
      <c r="D43" s="349" t="s">
        <v>148</v>
      </c>
      <c r="E43" s="348" t="s">
        <v>160</v>
      </c>
      <c r="F43" s="348">
        <v>623</v>
      </c>
      <c r="G43" s="358">
        <f>'Прогноз доходов'!L7</f>
        <v>20946.3</v>
      </c>
      <c r="H43" s="358">
        <f>'Прогноз доходов'!M7</f>
        <v>20370.3</v>
      </c>
    </row>
    <row r="44" spans="1:8" ht="96" customHeight="1" x14ac:dyDescent="0.25">
      <c r="A44" s="361" t="s">
        <v>164</v>
      </c>
      <c r="B44" s="348">
        <v>395</v>
      </c>
      <c r="C44" s="349" t="s">
        <v>148</v>
      </c>
      <c r="D44" s="349" t="s">
        <v>148</v>
      </c>
      <c r="E44" s="348" t="s">
        <v>165</v>
      </c>
      <c r="F44" s="348"/>
      <c r="G44" s="358">
        <f t="shared" ref="G44:H45" si="4">G45</f>
        <v>1147714.8</v>
      </c>
      <c r="H44" s="358">
        <f t="shared" si="4"/>
        <v>1147714.8</v>
      </c>
    </row>
    <row r="45" spans="1:8" ht="15" customHeight="1" x14ac:dyDescent="0.25">
      <c r="A45" s="361" t="s">
        <v>152</v>
      </c>
      <c r="B45" s="348">
        <v>395</v>
      </c>
      <c r="C45" s="349" t="s">
        <v>148</v>
      </c>
      <c r="D45" s="349" t="s">
        <v>148</v>
      </c>
      <c r="E45" s="348" t="s">
        <v>165</v>
      </c>
      <c r="F45" s="348">
        <v>300</v>
      </c>
      <c r="G45" s="358">
        <f t="shared" si="4"/>
        <v>1147714.8</v>
      </c>
      <c r="H45" s="358">
        <f t="shared" si="4"/>
        <v>1147714.8</v>
      </c>
    </row>
    <row r="46" spans="1:8" ht="31.5" x14ac:dyDescent="0.25">
      <c r="A46" s="361" t="s">
        <v>153</v>
      </c>
      <c r="B46" s="348">
        <v>395</v>
      </c>
      <c r="C46" s="349" t="s">
        <v>148</v>
      </c>
      <c r="D46" s="349" t="s">
        <v>148</v>
      </c>
      <c r="E46" s="348" t="s">
        <v>165</v>
      </c>
      <c r="F46" s="348">
        <v>323</v>
      </c>
      <c r="G46" s="358">
        <f>'Приложение 1 к пояснит записке'!E41</f>
        <v>1147714.8</v>
      </c>
      <c r="H46" s="358">
        <f>'Приложение 1 к пояснит записке'!F41</f>
        <v>1147714.8</v>
      </c>
    </row>
    <row r="47" spans="1:8" ht="15.75" x14ac:dyDescent="0.25">
      <c r="A47" s="362" t="s">
        <v>166</v>
      </c>
      <c r="B47" s="342">
        <v>395</v>
      </c>
      <c r="C47" s="363"/>
      <c r="D47" s="363"/>
      <c r="E47" s="363"/>
      <c r="F47" s="363"/>
      <c r="G47" s="364">
        <f>G11+G22</f>
        <v>35573643.600000001</v>
      </c>
      <c r="H47" s="364">
        <f>H11+H22</f>
        <v>35572593.299999997</v>
      </c>
    </row>
    <row r="49" spans="7:8" x14ac:dyDescent="0.2">
      <c r="G49" s="301">
        <f>G47-'Приложение 1 к пояснит записке'!E24</f>
        <v>0</v>
      </c>
      <c r="H49" s="301">
        <f>H47-'Приложение 1 к пояснит записке'!F24</f>
        <v>0</v>
      </c>
    </row>
  </sheetData>
  <mergeCells count="4">
    <mergeCell ref="A7:H7"/>
    <mergeCell ref="A9:A10"/>
    <mergeCell ref="B9:F9"/>
    <mergeCell ref="G9:H9"/>
  </mergeCells>
  <pageMargins left="0.78740157480314965" right="0.78740157480314965" top="0.78740157480314965" bottom="0.78740157480314965" header="0.31496062992125984" footer="0.31496062992125984"/>
  <pageSetup paperSize="9" scale="57" firstPageNumber="855" fitToHeight="0" orientation="portrait" useFirstPageNumber="1" r:id="rId1"/>
  <headerFooter scaleWithDoc="0" alignWithMargins="0">
    <oddHeader>&amp;C&amp;"PT Astra Serif,обычный"&amp;12&amp;P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N67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7" sqref="A7"/>
      <selection pane="bottomRight" activeCell="AT19" sqref="AT19"/>
    </sheetView>
  </sheetViews>
  <sheetFormatPr defaultRowHeight="15.75" outlineLevelRow="1" outlineLevelCol="1" x14ac:dyDescent="0.25"/>
  <cols>
    <col min="1" max="1" width="9.140625" style="205"/>
    <col min="2" max="2" width="70.5703125" style="205" customWidth="1"/>
    <col min="3" max="3" width="26.85546875" style="294" customWidth="1"/>
    <col min="4" max="4" width="17.7109375" style="294" customWidth="1"/>
    <col min="5" max="6" width="16.7109375" style="294" customWidth="1"/>
    <col min="7" max="7" width="13.7109375" style="294" customWidth="1"/>
    <col min="8" max="8" width="13" style="294" customWidth="1"/>
    <col min="9" max="9" width="19" style="92" hidden="1" customWidth="1"/>
    <col min="10" max="10" width="16.7109375" style="170" hidden="1" customWidth="1"/>
    <col min="11" max="11" width="15.140625" style="170" hidden="1" customWidth="1"/>
    <col min="12" max="12" width="16.42578125" style="170" hidden="1" customWidth="1"/>
    <col min="13" max="13" width="15.140625" style="170" hidden="1" customWidth="1"/>
    <col min="14" max="14" width="17.85546875" style="170" hidden="1" customWidth="1"/>
    <col min="15" max="15" width="16.85546875" style="170" hidden="1" customWidth="1" outlineLevel="1"/>
    <col min="16" max="16" width="15.28515625" style="170" hidden="1" customWidth="1" outlineLevel="1"/>
    <col min="17" max="17" width="18.140625" style="170" hidden="1" customWidth="1" outlineLevel="1"/>
    <col min="18" max="18" width="19.28515625" style="170" hidden="1" customWidth="1"/>
    <col min="19" max="19" width="16.85546875" style="170" hidden="1" customWidth="1" outlineLevel="1"/>
    <col min="20" max="20" width="15.7109375" style="170" hidden="1" customWidth="1" outlineLevel="1"/>
    <col min="21" max="21" width="16" style="170" hidden="1" customWidth="1" outlineLevel="1"/>
    <col min="22" max="22" width="17" style="170" hidden="1" customWidth="1"/>
    <col min="23" max="23" width="17" style="170" hidden="1" customWidth="1" outlineLevel="1"/>
    <col min="24" max="24" width="15.5703125" style="170" hidden="1" customWidth="1" outlineLevel="1"/>
    <col min="25" max="25" width="16.85546875" style="170" hidden="1" customWidth="1" outlineLevel="1"/>
    <col min="26" max="28" width="9.140625" style="170" hidden="1" customWidth="1"/>
    <col min="29" max="31" width="20.28515625" style="230" hidden="1" customWidth="1"/>
    <col min="32" max="32" width="16.42578125" style="231" hidden="1" customWidth="1"/>
    <col min="33" max="33" width="19.28515625" style="231" hidden="1" customWidth="1"/>
    <col min="34" max="34" width="17.85546875" style="231" hidden="1" customWidth="1"/>
    <col min="35" max="35" width="0" style="140" hidden="1" customWidth="1"/>
    <col min="36" max="36" width="12.42578125" style="170" hidden="1" customWidth="1"/>
    <col min="37" max="38" width="0" style="170" hidden="1" customWidth="1"/>
    <col min="39" max="39" width="9.140625" style="170"/>
    <col min="40" max="40" width="12.28515625" style="170" bestFit="1" customWidth="1"/>
    <col min="41" max="259" width="9.140625" style="170"/>
    <col min="260" max="260" width="81.140625" style="170" customWidth="1"/>
    <col min="261" max="261" width="24.85546875" style="170" customWidth="1"/>
    <col min="262" max="264" width="19.85546875" style="170" customWidth="1"/>
    <col min="265" max="265" width="19" style="170" customWidth="1"/>
    <col min="266" max="266" width="16.7109375" style="170" customWidth="1"/>
    <col min="267" max="267" width="15.140625" style="170" customWidth="1"/>
    <col min="268" max="268" width="16.42578125" style="170" customWidth="1"/>
    <col min="269" max="269" width="15.140625" style="170" customWidth="1"/>
    <col min="270" max="270" width="17.85546875" style="170" customWidth="1"/>
    <col min="271" max="271" width="16.85546875" style="170" customWidth="1"/>
    <col min="272" max="272" width="15.28515625" style="170" customWidth="1"/>
    <col min="273" max="273" width="18.140625" style="170" customWidth="1"/>
    <col min="274" max="274" width="19.28515625" style="170" customWidth="1"/>
    <col min="275" max="275" width="16.85546875" style="170" customWidth="1"/>
    <col min="276" max="276" width="15.7109375" style="170" customWidth="1"/>
    <col min="277" max="277" width="16" style="170" customWidth="1"/>
    <col min="278" max="279" width="17" style="170" customWidth="1"/>
    <col min="280" max="280" width="15.5703125" style="170" customWidth="1"/>
    <col min="281" max="281" width="16.85546875" style="170" customWidth="1"/>
    <col min="282" max="515" width="9.140625" style="170"/>
    <col min="516" max="516" width="81.140625" style="170" customWidth="1"/>
    <col min="517" max="517" width="24.85546875" style="170" customWidth="1"/>
    <col min="518" max="520" width="19.85546875" style="170" customWidth="1"/>
    <col min="521" max="521" width="19" style="170" customWidth="1"/>
    <col min="522" max="522" width="16.7109375" style="170" customWidth="1"/>
    <col min="523" max="523" width="15.140625" style="170" customWidth="1"/>
    <col min="524" max="524" width="16.42578125" style="170" customWidth="1"/>
    <col min="525" max="525" width="15.140625" style="170" customWidth="1"/>
    <col min="526" max="526" width="17.85546875" style="170" customWidth="1"/>
    <col min="527" max="527" width="16.85546875" style="170" customWidth="1"/>
    <col min="528" max="528" width="15.28515625" style="170" customWidth="1"/>
    <col min="529" max="529" width="18.140625" style="170" customWidth="1"/>
    <col min="530" max="530" width="19.28515625" style="170" customWidth="1"/>
    <col min="531" max="531" width="16.85546875" style="170" customWidth="1"/>
    <col min="532" max="532" width="15.7109375" style="170" customWidth="1"/>
    <col min="533" max="533" width="16" style="170" customWidth="1"/>
    <col min="534" max="535" width="17" style="170" customWidth="1"/>
    <col min="536" max="536" width="15.5703125" style="170" customWidth="1"/>
    <col min="537" max="537" width="16.85546875" style="170" customWidth="1"/>
    <col min="538" max="771" width="9.140625" style="170"/>
    <col min="772" max="772" width="81.140625" style="170" customWidth="1"/>
    <col min="773" max="773" width="24.85546875" style="170" customWidth="1"/>
    <col min="774" max="776" width="19.85546875" style="170" customWidth="1"/>
    <col min="777" max="777" width="19" style="170" customWidth="1"/>
    <col min="778" max="778" width="16.7109375" style="170" customWidth="1"/>
    <col min="779" max="779" width="15.140625" style="170" customWidth="1"/>
    <col min="780" max="780" width="16.42578125" style="170" customWidth="1"/>
    <col min="781" max="781" width="15.140625" style="170" customWidth="1"/>
    <col min="782" max="782" width="17.85546875" style="170" customWidth="1"/>
    <col min="783" max="783" width="16.85546875" style="170" customWidth="1"/>
    <col min="784" max="784" width="15.28515625" style="170" customWidth="1"/>
    <col min="785" max="785" width="18.140625" style="170" customWidth="1"/>
    <col min="786" max="786" width="19.28515625" style="170" customWidth="1"/>
    <col min="787" max="787" width="16.85546875" style="170" customWidth="1"/>
    <col min="788" max="788" width="15.7109375" style="170" customWidth="1"/>
    <col min="789" max="789" width="16" style="170" customWidth="1"/>
    <col min="790" max="791" width="17" style="170" customWidth="1"/>
    <col min="792" max="792" width="15.5703125" style="170" customWidth="1"/>
    <col min="793" max="793" width="16.85546875" style="170" customWidth="1"/>
    <col min="794" max="1027" width="9.140625" style="170"/>
    <col min="1028" max="1028" width="81.140625" style="170" customWidth="1"/>
    <col min="1029" max="1029" width="24.85546875" style="170" customWidth="1"/>
    <col min="1030" max="1032" width="19.85546875" style="170" customWidth="1"/>
    <col min="1033" max="1033" width="19" style="170" customWidth="1"/>
    <col min="1034" max="1034" width="16.7109375" style="170" customWidth="1"/>
    <col min="1035" max="1035" width="15.140625" style="170" customWidth="1"/>
    <col min="1036" max="1036" width="16.42578125" style="170" customWidth="1"/>
    <col min="1037" max="1037" width="15.140625" style="170" customWidth="1"/>
    <col min="1038" max="1038" width="17.85546875" style="170" customWidth="1"/>
    <col min="1039" max="1039" width="16.85546875" style="170" customWidth="1"/>
    <col min="1040" max="1040" width="15.28515625" style="170" customWidth="1"/>
    <col min="1041" max="1041" width="18.140625" style="170" customWidth="1"/>
    <col min="1042" max="1042" width="19.28515625" style="170" customWidth="1"/>
    <col min="1043" max="1043" width="16.85546875" style="170" customWidth="1"/>
    <col min="1044" max="1044" width="15.7109375" style="170" customWidth="1"/>
    <col min="1045" max="1045" width="16" style="170" customWidth="1"/>
    <col min="1046" max="1047" width="17" style="170" customWidth="1"/>
    <col min="1048" max="1048" width="15.5703125" style="170" customWidth="1"/>
    <col min="1049" max="1049" width="16.85546875" style="170" customWidth="1"/>
    <col min="1050" max="1283" width="9.140625" style="170"/>
    <col min="1284" max="1284" width="81.140625" style="170" customWidth="1"/>
    <col min="1285" max="1285" width="24.85546875" style="170" customWidth="1"/>
    <col min="1286" max="1288" width="19.85546875" style="170" customWidth="1"/>
    <col min="1289" max="1289" width="19" style="170" customWidth="1"/>
    <col min="1290" max="1290" width="16.7109375" style="170" customWidth="1"/>
    <col min="1291" max="1291" width="15.140625" style="170" customWidth="1"/>
    <col min="1292" max="1292" width="16.42578125" style="170" customWidth="1"/>
    <col min="1293" max="1293" width="15.140625" style="170" customWidth="1"/>
    <col min="1294" max="1294" width="17.85546875" style="170" customWidth="1"/>
    <col min="1295" max="1295" width="16.85546875" style="170" customWidth="1"/>
    <col min="1296" max="1296" width="15.28515625" style="170" customWidth="1"/>
    <col min="1297" max="1297" width="18.140625" style="170" customWidth="1"/>
    <col min="1298" max="1298" width="19.28515625" style="170" customWidth="1"/>
    <col min="1299" max="1299" width="16.85546875" style="170" customWidth="1"/>
    <col min="1300" max="1300" width="15.7109375" style="170" customWidth="1"/>
    <col min="1301" max="1301" width="16" style="170" customWidth="1"/>
    <col min="1302" max="1303" width="17" style="170" customWidth="1"/>
    <col min="1304" max="1304" width="15.5703125" style="170" customWidth="1"/>
    <col min="1305" max="1305" width="16.85546875" style="170" customWidth="1"/>
    <col min="1306" max="1539" width="9.140625" style="170"/>
    <col min="1540" max="1540" width="81.140625" style="170" customWidth="1"/>
    <col min="1541" max="1541" width="24.85546875" style="170" customWidth="1"/>
    <col min="1542" max="1544" width="19.85546875" style="170" customWidth="1"/>
    <col min="1545" max="1545" width="19" style="170" customWidth="1"/>
    <col min="1546" max="1546" width="16.7109375" style="170" customWidth="1"/>
    <col min="1547" max="1547" width="15.140625" style="170" customWidth="1"/>
    <col min="1548" max="1548" width="16.42578125" style="170" customWidth="1"/>
    <col min="1549" max="1549" width="15.140625" style="170" customWidth="1"/>
    <col min="1550" max="1550" width="17.85546875" style="170" customWidth="1"/>
    <col min="1551" max="1551" width="16.85546875" style="170" customWidth="1"/>
    <col min="1552" max="1552" width="15.28515625" style="170" customWidth="1"/>
    <col min="1553" max="1553" width="18.140625" style="170" customWidth="1"/>
    <col min="1554" max="1554" width="19.28515625" style="170" customWidth="1"/>
    <col min="1555" max="1555" width="16.85546875" style="170" customWidth="1"/>
    <col min="1556" max="1556" width="15.7109375" style="170" customWidth="1"/>
    <col min="1557" max="1557" width="16" style="170" customWidth="1"/>
    <col min="1558" max="1559" width="17" style="170" customWidth="1"/>
    <col min="1560" max="1560" width="15.5703125" style="170" customWidth="1"/>
    <col min="1561" max="1561" width="16.85546875" style="170" customWidth="1"/>
    <col min="1562" max="1795" width="9.140625" style="170"/>
    <col min="1796" max="1796" width="81.140625" style="170" customWidth="1"/>
    <col min="1797" max="1797" width="24.85546875" style="170" customWidth="1"/>
    <col min="1798" max="1800" width="19.85546875" style="170" customWidth="1"/>
    <col min="1801" max="1801" width="19" style="170" customWidth="1"/>
    <col min="1802" max="1802" width="16.7109375" style="170" customWidth="1"/>
    <col min="1803" max="1803" width="15.140625" style="170" customWidth="1"/>
    <col min="1804" max="1804" width="16.42578125" style="170" customWidth="1"/>
    <col min="1805" max="1805" width="15.140625" style="170" customWidth="1"/>
    <col min="1806" max="1806" width="17.85546875" style="170" customWidth="1"/>
    <col min="1807" max="1807" width="16.85546875" style="170" customWidth="1"/>
    <col min="1808" max="1808" width="15.28515625" style="170" customWidth="1"/>
    <col min="1809" max="1809" width="18.140625" style="170" customWidth="1"/>
    <col min="1810" max="1810" width="19.28515625" style="170" customWidth="1"/>
    <col min="1811" max="1811" width="16.85546875" style="170" customWidth="1"/>
    <col min="1812" max="1812" width="15.7109375" style="170" customWidth="1"/>
    <col min="1813" max="1813" width="16" style="170" customWidth="1"/>
    <col min="1814" max="1815" width="17" style="170" customWidth="1"/>
    <col min="1816" max="1816" width="15.5703125" style="170" customWidth="1"/>
    <col min="1817" max="1817" width="16.85546875" style="170" customWidth="1"/>
    <col min="1818" max="2051" width="9.140625" style="170"/>
    <col min="2052" max="2052" width="81.140625" style="170" customWidth="1"/>
    <col min="2053" max="2053" width="24.85546875" style="170" customWidth="1"/>
    <col min="2054" max="2056" width="19.85546875" style="170" customWidth="1"/>
    <col min="2057" max="2057" width="19" style="170" customWidth="1"/>
    <col min="2058" max="2058" width="16.7109375" style="170" customWidth="1"/>
    <col min="2059" max="2059" width="15.140625" style="170" customWidth="1"/>
    <col min="2060" max="2060" width="16.42578125" style="170" customWidth="1"/>
    <col min="2061" max="2061" width="15.140625" style="170" customWidth="1"/>
    <col min="2062" max="2062" width="17.85546875" style="170" customWidth="1"/>
    <col min="2063" max="2063" width="16.85546875" style="170" customWidth="1"/>
    <col min="2064" max="2064" width="15.28515625" style="170" customWidth="1"/>
    <col min="2065" max="2065" width="18.140625" style="170" customWidth="1"/>
    <col min="2066" max="2066" width="19.28515625" style="170" customWidth="1"/>
    <col min="2067" max="2067" width="16.85546875" style="170" customWidth="1"/>
    <col min="2068" max="2068" width="15.7109375" style="170" customWidth="1"/>
    <col min="2069" max="2069" width="16" style="170" customWidth="1"/>
    <col min="2070" max="2071" width="17" style="170" customWidth="1"/>
    <col min="2072" max="2072" width="15.5703125" style="170" customWidth="1"/>
    <col min="2073" max="2073" width="16.85546875" style="170" customWidth="1"/>
    <col min="2074" max="2307" width="9.140625" style="170"/>
    <col min="2308" max="2308" width="81.140625" style="170" customWidth="1"/>
    <col min="2309" max="2309" width="24.85546875" style="170" customWidth="1"/>
    <col min="2310" max="2312" width="19.85546875" style="170" customWidth="1"/>
    <col min="2313" max="2313" width="19" style="170" customWidth="1"/>
    <col min="2314" max="2314" width="16.7109375" style="170" customWidth="1"/>
    <col min="2315" max="2315" width="15.140625" style="170" customWidth="1"/>
    <col min="2316" max="2316" width="16.42578125" style="170" customWidth="1"/>
    <col min="2317" max="2317" width="15.140625" style="170" customWidth="1"/>
    <col min="2318" max="2318" width="17.85546875" style="170" customWidth="1"/>
    <col min="2319" max="2319" width="16.85546875" style="170" customWidth="1"/>
    <col min="2320" max="2320" width="15.28515625" style="170" customWidth="1"/>
    <col min="2321" max="2321" width="18.140625" style="170" customWidth="1"/>
    <col min="2322" max="2322" width="19.28515625" style="170" customWidth="1"/>
    <col min="2323" max="2323" width="16.85546875" style="170" customWidth="1"/>
    <col min="2324" max="2324" width="15.7109375" style="170" customWidth="1"/>
    <col min="2325" max="2325" width="16" style="170" customWidth="1"/>
    <col min="2326" max="2327" width="17" style="170" customWidth="1"/>
    <col min="2328" max="2328" width="15.5703125" style="170" customWidth="1"/>
    <col min="2329" max="2329" width="16.85546875" style="170" customWidth="1"/>
    <col min="2330" max="2563" width="9.140625" style="170"/>
    <col min="2564" max="2564" width="81.140625" style="170" customWidth="1"/>
    <col min="2565" max="2565" width="24.85546875" style="170" customWidth="1"/>
    <col min="2566" max="2568" width="19.85546875" style="170" customWidth="1"/>
    <col min="2569" max="2569" width="19" style="170" customWidth="1"/>
    <col min="2570" max="2570" width="16.7109375" style="170" customWidth="1"/>
    <col min="2571" max="2571" width="15.140625" style="170" customWidth="1"/>
    <col min="2572" max="2572" width="16.42578125" style="170" customWidth="1"/>
    <col min="2573" max="2573" width="15.140625" style="170" customWidth="1"/>
    <col min="2574" max="2574" width="17.85546875" style="170" customWidth="1"/>
    <col min="2575" max="2575" width="16.85546875" style="170" customWidth="1"/>
    <col min="2576" max="2576" width="15.28515625" style="170" customWidth="1"/>
    <col min="2577" max="2577" width="18.140625" style="170" customWidth="1"/>
    <col min="2578" max="2578" width="19.28515625" style="170" customWidth="1"/>
    <col min="2579" max="2579" width="16.85546875" style="170" customWidth="1"/>
    <col min="2580" max="2580" width="15.7109375" style="170" customWidth="1"/>
    <col min="2581" max="2581" width="16" style="170" customWidth="1"/>
    <col min="2582" max="2583" width="17" style="170" customWidth="1"/>
    <col min="2584" max="2584" width="15.5703125" style="170" customWidth="1"/>
    <col min="2585" max="2585" width="16.85546875" style="170" customWidth="1"/>
    <col min="2586" max="2819" width="9.140625" style="170"/>
    <col min="2820" max="2820" width="81.140625" style="170" customWidth="1"/>
    <col min="2821" max="2821" width="24.85546875" style="170" customWidth="1"/>
    <col min="2822" max="2824" width="19.85546875" style="170" customWidth="1"/>
    <col min="2825" max="2825" width="19" style="170" customWidth="1"/>
    <col min="2826" max="2826" width="16.7109375" style="170" customWidth="1"/>
    <col min="2827" max="2827" width="15.140625" style="170" customWidth="1"/>
    <col min="2828" max="2828" width="16.42578125" style="170" customWidth="1"/>
    <col min="2829" max="2829" width="15.140625" style="170" customWidth="1"/>
    <col min="2830" max="2830" width="17.85546875" style="170" customWidth="1"/>
    <col min="2831" max="2831" width="16.85546875" style="170" customWidth="1"/>
    <col min="2832" max="2832" width="15.28515625" style="170" customWidth="1"/>
    <col min="2833" max="2833" width="18.140625" style="170" customWidth="1"/>
    <col min="2834" max="2834" width="19.28515625" style="170" customWidth="1"/>
    <col min="2835" max="2835" width="16.85546875" style="170" customWidth="1"/>
    <col min="2836" max="2836" width="15.7109375" style="170" customWidth="1"/>
    <col min="2837" max="2837" width="16" style="170" customWidth="1"/>
    <col min="2838" max="2839" width="17" style="170" customWidth="1"/>
    <col min="2840" max="2840" width="15.5703125" style="170" customWidth="1"/>
    <col min="2841" max="2841" width="16.85546875" style="170" customWidth="1"/>
    <col min="2842" max="3075" width="9.140625" style="170"/>
    <col min="3076" max="3076" width="81.140625" style="170" customWidth="1"/>
    <col min="3077" max="3077" width="24.85546875" style="170" customWidth="1"/>
    <col min="3078" max="3080" width="19.85546875" style="170" customWidth="1"/>
    <col min="3081" max="3081" width="19" style="170" customWidth="1"/>
    <col min="3082" max="3082" width="16.7109375" style="170" customWidth="1"/>
    <col min="3083" max="3083" width="15.140625" style="170" customWidth="1"/>
    <col min="3084" max="3084" width="16.42578125" style="170" customWidth="1"/>
    <col min="3085" max="3085" width="15.140625" style="170" customWidth="1"/>
    <col min="3086" max="3086" width="17.85546875" style="170" customWidth="1"/>
    <col min="3087" max="3087" width="16.85546875" style="170" customWidth="1"/>
    <col min="3088" max="3088" width="15.28515625" style="170" customWidth="1"/>
    <col min="3089" max="3089" width="18.140625" style="170" customWidth="1"/>
    <col min="3090" max="3090" width="19.28515625" style="170" customWidth="1"/>
    <col min="3091" max="3091" width="16.85546875" style="170" customWidth="1"/>
    <col min="3092" max="3092" width="15.7109375" style="170" customWidth="1"/>
    <col min="3093" max="3093" width="16" style="170" customWidth="1"/>
    <col min="3094" max="3095" width="17" style="170" customWidth="1"/>
    <col min="3096" max="3096" width="15.5703125" style="170" customWidth="1"/>
    <col min="3097" max="3097" width="16.85546875" style="170" customWidth="1"/>
    <col min="3098" max="3331" width="9.140625" style="170"/>
    <col min="3332" max="3332" width="81.140625" style="170" customWidth="1"/>
    <col min="3333" max="3333" width="24.85546875" style="170" customWidth="1"/>
    <col min="3334" max="3336" width="19.85546875" style="170" customWidth="1"/>
    <col min="3337" max="3337" width="19" style="170" customWidth="1"/>
    <col min="3338" max="3338" width="16.7109375" style="170" customWidth="1"/>
    <col min="3339" max="3339" width="15.140625" style="170" customWidth="1"/>
    <col min="3340" max="3340" width="16.42578125" style="170" customWidth="1"/>
    <col min="3341" max="3341" width="15.140625" style="170" customWidth="1"/>
    <col min="3342" max="3342" width="17.85546875" style="170" customWidth="1"/>
    <col min="3343" max="3343" width="16.85546875" style="170" customWidth="1"/>
    <col min="3344" max="3344" width="15.28515625" style="170" customWidth="1"/>
    <col min="3345" max="3345" width="18.140625" style="170" customWidth="1"/>
    <col min="3346" max="3346" width="19.28515625" style="170" customWidth="1"/>
    <col min="3347" max="3347" width="16.85546875" style="170" customWidth="1"/>
    <col min="3348" max="3348" width="15.7109375" style="170" customWidth="1"/>
    <col min="3349" max="3349" width="16" style="170" customWidth="1"/>
    <col min="3350" max="3351" width="17" style="170" customWidth="1"/>
    <col min="3352" max="3352" width="15.5703125" style="170" customWidth="1"/>
    <col min="3353" max="3353" width="16.85546875" style="170" customWidth="1"/>
    <col min="3354" max="3587" width="9.140625" style="170"/>
    <col min="3588" max="3588" width="81.140625" style="170" customWidth="1"/>
    <col min="3589" max="3589" width="24.85546875" style="170" customWidth="1"/>
    <col min="3590" max="3592" width="19.85546875" style="170" customWidth="1"/>
    <col min="3593" max="3593" width="19" style="170" customWidth="1"/>
    <col min="3594" max="3594" width="16.7109375" style="170" customWidth="1"/>
    <col min="3595" max="3595" width="15.140625" style="170" customWidth="1"/>
    <col min="3596" max="3596" width="16.42578125" style="170" customWidth="1"/>
    <col min="3597" max="3597" width="15.140625" style="170" customWidth="1"/>
    <col min="3598" max="3598" width="17.85546875" style="170" customWidth="1"/>
    <col min="3599" max="3599" width="16.85546875" style="170" customWidth="1"/>
    <col min="3600" max="3600" width="15.28515625" style="170" customWidth="1"/>
    <col min="3601" max="3601" width="18.140625" style="170" customWidth="1"/>
    <col min="3602" max="3602" width="19.28515625" style="170" customWidth="1"/>
    <col min="3603" max="3603" width="16.85546875" style="170" customWidth="1"/>
    <col min="3604" max="3604" width="15.7109375" style="170" customWidth="1"/>
    <col min="3605" max="3605" width="16" style="170" customWidth="1"/>
    <col min="3606" max="3607" width="17" style="170" customWidth="1"/>
    <col min="3608" max="3608" width="15.5703125" style="170" customWidth="1"/>
    <col min="3609" max="3609" width="16.85546875" style="170" customWidth="1"/>
    <col min="3610" max="3843" width="9.140625" style="170"/>
    <col min="3844" max="3844" width="81.140625" style="170" customWidth="1"/>
    <col min="3845" max="3845" width="24.85546875" style="170" customWidth="1"/>
    <col min="3846" max="3848" width="19.85546875" style="170" customWidth="1"/>
    <col min="3849" max="3849" width="19" style="170" customWidth="1"/>
    <col min="3850" max="3850" width="16.7109375" style="170" customWidth="1"/>
    <col min="3851" max="3851" width="15.140625" style="170" customWidth="1"/>
    <col min="3852" max="3852" width="16.42578125" style="170" customWidth="1"/>
    <col min="3853" max="3853" width="15.140625" style="170" customWidth="1"/>
    <col min="3854" max="3854" width="17.85546875" style="170" customWidth="1"/>
    <col min="3855" max="3855" width="16.85546875" style="170" customWidth="1"/>
    <col min="3856" max="3856" width="15.28515625" style="170" customWidth="1"/>
    <col min="3857" max="3857" width="18.140625" style="170" customWidth="1"/>
    <col min="3858" max="3858" width="19.28515625" style="170" customWidth="1"/>
    <col min="3859" max="3859" width="16.85546875" style="170" customWidth="1"/>
    <col min="3860" max="3860" width="15.7109375" style="170" customWidth="1"/>
    <col min="3861" max="3861" width="16" style="170" customWidth="1"/>
    <col min="3862" max="3863" width="17" style="170" customWidth="1"/>
    <col min="3864" max="3864" width="15.5703125" style="170" customWidth="1"/>
    <col min="3865" max="3865" width="16.85546875" style="170" customWidth="1"/>
    <col min="3866" max="4099" width="9.140625" style="170"/>
    <col min="4100" max="4100" width="81.140625" style="170" customWidth="1"/>
    <col min="4101" max="4101" width="24.85546875" style="170" customWidth="1"/>
    <col min="4102" max="4104" width="19.85546875" style="170" customWidth="1"/>
    <col min="4105" max="4105" width="19" style="170" customWidth="1"/>
    <col min="4106" max="4106" width="16.7109375" style="170" customWidth="1"/>
    <col min="4107" max="4107" width="15.140625" style="170" customWidth="1"/>
    <col min="4108" max="4108" width="16.42578125" style="170" customWidth="1"/>
    <col min="4109" max="4109" width="15.140625" style="170" customWidth="1"/>
    <col min="4110" max="4110" width="17.85546875" style="170" customWidth="1"/>
    <col min="4111" max="4111" width="16.85546875" style="170" customWidth="1"/>
    <col min="4112" max="4112" width="15.28515625" style="170" customWidth="1"/>
    <col min="4113" max="4113" width="18.140625" style="170" customWidth="1"/>
    <col min="4114" max="4114" width="19.28515625" style="170" customWidth="1"/>
    <col min="4115" max="4115" width="16.85546875" style="170" customWidth="1"/>
    <col min="4116" max="4116" width="15.7109375" style="170" customWidth="1"/>
    <col min="4117" max="4117" width="16" style="170" customWidth="1"/>
    <col min="4118" max="4119" width="17" style="170" customWidth="1"/>
    <col min="4120" max="4120" width="15.5703125" style="170" customWidth="1"/>
    <col min="4121" max="4121" width="16.85546875" style="170" customWidth="1"/>
    <col min="4122" max="4355" width="9.140625" style="170"/>
    <col min="4356" max="4356" width="81.140625" style="170" customWidth="1"/>
    <col min="4357" max="4357" width="24.85546875" style="170" customWidth="1"/>
    <col min="4358" max="4360" width="19.85546875" style="170" customWidth="1"/>
    <col min="4361" max="4361" width="19" style="170" customWidth="1"/>
    <col min="4362" max="4362" width="16.7109375" style="170" customWidth="1"/>
    <col min="4363" max="4363" width="15.140625" style="170" customWidth="1"/>
    <col min="4364" max="4364" width="16.42578125" style="170" customWidth="1"/>
    <col min="4365" max="4365" width="15.140625" style="170" customWidth="1"/>
    <col min="4366" max="4366" width="17.85546875" style="170" customWidth="1"/>
    <col min="4367" max="4367" width="16.85546875" style="170" customWidth="1"/>
    <col min="4368" max="4368" width="15.28515625" style="170" customWidth="1"/>
    <col min="4369" max="4369" width="18.140625" style="170" customWidth="1"/>
    <col min="4370" max="4370" width="19.28515625" style="170" customWidth="1"/>
    <col min="4371" max="4371" width="16.85546875" style="170" customWidth="1"/>
    <col min="4372" max="4372" width="15.7109375" style="170" customWidth="1"/>
    <col min="4373" max="4373" width="16" style="170" customWidth="1"/>
    <col min="4374" max="4375" width="17" style="170" customWidth="1"/>
    <col min="4376" max="4376" width="15.5703125" style="170" customWidth="1"/>
    <col min="4377" max="4377" width="16.85546875" style="170" customWidth="1"/>
    <col min="4378" max="4611" width="9.140625" style="170"/>
    <col min="4612" max="4612" width="81.140625" style="170" customWidth="1"/>
    <col min="4613" max="4613" width="24.85546875" style="170" customWidth="1"/>
    <col min="4614" max="4616" width="19.85546875" style="170" customWidth="1"/>
    <col min="4617" max="4617" width="19" style="170" customWidth="1"/>
    <col min="4618" max="4618" width="16.7109375" style="170" customWidth="1"/>
    <col min="4619" max="4619" width="15.140625" style="170" customWidth="1"/>
    <col min="4620" max="4620" width="16.42578125" style="170" customWidth="1"/>
    <col min="4621" max="4621" width="15.140625" style="170" customWidth="1"/>
    <col min="4622" max="4622" width="17.85546875" style="170" customWidth="1"/>
    <col min="4623" max="4623" width="16.85546875" style="170" customWidth="1"/>
    <col min="4624" max="4624" width="15.28515625" style="170" customWidth="1"/>
    <col min="4625" max="4625" width="18.140625" style="170" customWidth="1"/>
    <col min="4626" max="4626" width="19.28515625" style="170" customWidth="1"/>
    <col min="4627" max="4627" width="16.85546875" style="170" customWidth="1"/>
    <col min="4628" max="4628" width="15.7109375" style="170" customWidth="1"/>
    <col min="4629" max="4629" width="16" style="170" customWidth="1"/>
    <col min="4630" max="4631" width="17" style="170" customWidth="1"/>
    <col min="4632" max="4632" width="15.5703125" style="170" customWidth="1"/>
    <col min="4633" max="4633" width="16.85546875" style="170" customWidth="1"/>
    <col min="4634" max="4867" width="9.140625" style="170"/>
    <col min="4868" max="4868" width="81.140625" style="170" customWidth="1"/>
    <col min="4869" max="4869" width="24.85546875" style="170" customWidth="1"/>
    <col min="4870" max="4872" width="19.85546875" style="170" customWidth="1"/>
    <col min="4873" max="4873" width="19" style="170" customWidth="1"/>
    <col min="4874" max="4874" width="16.7109375" style="170" customWidth="1"/>
    <col min="4875" max="4875" width="15.140625" style="170" customWidth="1"/>
    <col min="4876" max="4876" width="16.42578125" style="170" customWidth="1"/>
    <col min="4877" max="4877" width="15.140625" style="170" customWidth="1"/>
    <col min="4878" max="4878" width="17.85546875" style="170" customWidth="1"/>
    <col min="4879" max="4879" width="16.85546875" style="170" customWidth="1"/>
    <col min="4880" max="4880" width="15.28515625" style="170" customWidth="1"/>
    <col min="4881" max="4881" width="18.140625" style="170" customWidth="1"/>
    <col min="4882" max="4882" width="19.28515625" style="170" customWidth="1"/>
    <col min="4883" max="4883" width="16.85546875" style="170" customWidth="1"/>
    <col min="4884" max="4884" width="15.7109375" style="170" customWidth="1"/>
    <col min="4885" max="4885" width="16" style="170" customWidth="1"/>
    <col min="4886" max="4887" width="17" style="170" customWidth="1"/>
    <col min="4888" max="4888" width="15.5703125" style="170" customWidth="1"/>
    <col min="4889" max="4889" width="16.85546875" style="170" customWidth="1"/>
    <col min="4890" max="5123" width="9.140625" style="170"/>
    <col min="5124" max="5124" width="81.140625" style="170" customWidth="1"/>
    <col min="5125" max="5125" width="24.85546875" style="170" customWidth="1"/>
    <col min="5126" max="5128" width="19.85546875" style="170" customWidth="1"/>
    <col min="5129" max="5129" width="19" style="170" customWidth="1"/>
    <col min="5130" max="5130" width="16.7109375" style="170" customWidth="1"/>
    <col min="5131" max="5131" width="15.140625" style="170" customWidth="1"/>
    <col min="5132" max="5132" width="16.42578125" style="170" customWidth="1"/>
    <col min="5133" max="5133" width="15.140625" style="170" customWidth="1"/>
    <col min="5134" max="5134" width="17.85546875" style="170" customWidth="1"/>
    <col min="5135" max="5135" width="16.85546875" style="170" customWidth="1"/>
    <col min="5136" max="5136" width="15.28515625" style="170" customWidth="1"/>
    <col min="5137" max="5137" width="18.140625" style="170" customWidth="1"/>
    <col min="5138" max="5138" width="19.28515625" style="170" customWidth="1"/>
    <col min="5139" max="5139" width="16.85546875" style="170" customWidth="1"/>
    <col min="5140" max="5140" width="15.7109375" style="170" customWidth="1"/>
    <col min="5141" max="5141" width="16" style="170" customWidth="1"/>
    <col min="5142" max="5143" width="17" style="170" customWidth="1"/>
    <col min="5144" max="5144" width="15.5703125" style="170" customWidth="1"/>
    <col min="5145" max="5145" width="16.85546875" style="170" customWidth="1"/>
    <col min="5146" max="5379" width="9.140625" style="170"/>
    <col min="5380" max="5380" width="81.140625" style="170" customWidth="1"/>
    <col min="5381" max="5381" width="24.85546875" style="170" customWidth="1"/>
    <col min="5382" max="5384" width="19.85546875" style="170" customWidth="1"/>
    <col min="5385" max="5385" width="19" style="170" customWidth="1"/>
    <col min="5386" max="5386" width="16.7109375" style="170" customWidth="1"/>
    <col min="5387" max="5387" width="15.140625" style="170" customWidth="1"/>
    <col min="5388" max="5388" width="16.42578125" style="170" customWidth="1"/>
    <col min="5389" max="5389" width="15.140625" style="170" customWidth="1"/>
    <col min="5390" max="5390" width="17.85546875" style="170" customWidth="1"/>
    <col min="5391" max="5391" width="16.85546875" style="170" customWidth="1"/>
    <col min="5392" max="5392" width="15.28515625" style="170" customWidth="1"/>
    <col min="5393" max="5393" width="18.140625" style="170" customWidth="1"/>
    <col min="5394" max="5394" width="19.28515625" style="170" customWidth="1"/>
    <col min="5395" max="5395" width="16.85546875" style="170" customWidth="1"/>
    <col min="5396" max="5396" width="15.7109375" style="170" customWidth="1"/>
    <col min="5397" max="5397" width="16" style="170" customWidth="1"/>
    <col min="5398" max="5399" width="17" style="170" customWidth="1"/>
    <col min="5400" max="5400" width="15.5703125" style="170" customWidth="1"/>
    <col min="5401" max="5401" width="16.85546875" style="170" customWidth="1"/>
    <col min="5402" max="5635" width="9.140625" style="170"/>
    <col min="5636" max="5636" width="81.140625" style="170" customWidth="1"/>
    <col min="5637" max="5637" width="24.85546875" style="170" customWidth="1"/>
    <col min="5638" max="5640" width="19.85546875" style="170" customWidth="1"/>
    <col min="5641" max="5641" width="19" style="170" customWidth="1"/>
    <col min="5642" max="5642" width="16.7109375" style="170" customWidth="1"/>
    <col min="5643" max="5643" width="15.140625" style="170" customWidth="1"/>
    <col min="5644" max="5644" width="16.42578125" style="170" customWidth="1"/>
    <col min="5645" max="5645" width="15.140625" style="170" customWidth="1"/>
    <col min="5646" max="5646" width="17.85546875" style="170" customWidth="1"/>
    <col min="5647" max="5647" width="16.85546875" style="170" customWidth="1"/>
    <col min="5648" max="5648" width="15.28515625" style="170" customWidth="1"/>
    <col min="5649" max="5649" width="18.140625" style="170" customWidth="1"/>
    <col min="5650" max="5650" width="19.28515625" style="170" customWidth="1"/>
    <col min="5651" max="5651" width="16.85546875" style="170" customWidth="1"/>
    <col min="5652" max="5652" width="15.7109375" style="170" customWidth="1"/>
    <col min="5653" max="5653" width="16" style="170" customWidth="1"/>
    <col min="5654" max="5655" width="17" style="170" customWidth="1"/>
    <col min="5656" max="5656" width="15.5703125" style="170" customWidth="1"/>
    <col min="5657" max="5657" width="16.85546875" style="170" customWidth="1"/>
    <col min="5658" max="5891" width="9.140625" style="170"/>
    <col min="5892" max="5892" width="81.140625" style="170" customWidth="1"/>
    <col min="5893" max="5893" width="24.85546875" style="170" customWidth="1"/>
    <col min="5894" max="5896" width="19.85546875" style="170" customWidth="1"/>
    <col min="5897" max="5897" width="19" style="170" customWidth="1"/>
    <col min="5898" max="5898" width="16.7109375" style="170" customWidth="1"/>
    <col min="5899" max="5899" width="15.140625" style="170" customWidth="1"/>
    <col min="5900" max="5900" width="16.42578125" style="170" customWidth="1"/>
    <col min="5901" max="5901" width="15.140625" style="170" customWidth="1"/>
    <col min="5902" max="5902" width="17.85546875" style="170" customWidth="1"/>
    <col min="5903" max="5903" width="16.85546875" style="170" customWidth="1"/>
    <col min="5904" max="5904" width="15.28515625" style="170" customWidth="1"/>
    <col min="5905" max="5905" width="18.140625" style="170" customWidth="1"/>
    <col min="5906" max="5906" width="19.28515625" style="170" customWidth="1"/>
    <col min="5907" max="5907" width="16.85546875" style="170" customWidth="1"/>
    <col min="5908" max="5908" width="15.7109375" style="170" customWidth="1"/>
    <col min="5909" max="5909" width="16" style="170" customWidth="1"/>
    <col min="5910" max="5911" width="17" style="170" customWidth="1"/>
    <col min="5912" max="5912" width="15.5703125" style="170" customWidth="1"/>
    <col min="5913" max="5913" width="16.85546875" style="170" customWidth="1"/>
    <col min="5914" max="6147" width="9.140625" style="170"/>
    <col min="6148" max="6148" width="81.140625" style="170" customWidth="1"/>
    <col min="6149" max="6149" width="24.85546875" style="170" customWidth="1"/>
    <col min="6150" max="6152" width="19.85546875" style="170" customWidth="1"/>
    <col min="6153" max="6153" width="19" style="170" customWidth="1"/>
    <col min="6154" max="6154" width="16.7109375" style="170" customWidth="1"/>
    <col min="6155" max="6155" width="15.140625" style="170" customWidth="1"/>
    <col min="6156" max="6156" width="16.42578125" style="170" customWidth="1"/>
    <col min="6157" max="6157" width="15.140625" style="170" customWidth="1"/>
    <col min="6158" max="6158" width="17.85546875" style="170" customWidth="1"/>
    <col min="6159" max="6159" width="16.85546875" style="170" customWidth="1"/>
    <col min="6160" max="6160" width="15.28515625" style="170" customWidth="1"/>
    <col min="6161" max="6161" width="18.140625" style="170" customWidth="1"/>
    <col min="6162" max="6162" width="19.28515625" style="170" customWidth="1"/>
    <col min="6163" max="6163" width="16.85546875" style="170" customWidth="1"/>
    <col min="6164" max="6164" width="15.7109375" style="170" customWidth="1"/>
    <col min="6165" max="6165" width="16" style="170" customWidth="1"/>
    <col min="6166" max="6167" width="17" style="170" customWidth="1"/>
    <col min="6168" max="6168" width="15.5703125" style="170" customWidth="1"/>
    <col min="6169" max="6169" width="16.85546875" style="170" customWidth="1"/>
    <col min="6170" max="6403" width="9.140625" style="170"/>
    <col min="6404" max="6404" width="81.140625" style="170" customWidth="1"/>
    <col min="6405" max="6405" width="24.85546875" style="170" customWidth="1"/>
    <col min="6406" max="6408" width="19.85546875" style="170" customWidth="1"/>
    <col min="6409" max="6409" width="19" style="170" customWidth="1"/>
    <col min="6410" max="6410" width="16.7109375" style="170" customWidth="1"/>
    <col min="6411" max="6411" width="15.140625" style="170" customWidth="1"/>
    <col min="6412" max="6412" width="16.42578125" style="170" customWidth="1"/>
    <col min="6413" max="6413" width="15.140625" style="170" customWidth="1"/>
    <col min="6414" max="6414" width="17.85546875" style="170" customWidth="1"/>
    <col min="6415" max="6415" width="16.85546875" style="170" customWidth="1"/>
    <col min="6416" max="6416" width="15.28515625" style="170" customWidth="1"/>
    <col min="6417" max="6417" width="18.140625" style="170" customWidth="1"/>
    <col min="6418" max="6418" width="19.28515625" style="170" customWidth="1"/>
    <col min="6419" max="6419" width="16.85546875" style="170" customWidth="1"/>
    <col min="6420" max="6420" width="15.7109375" style="170" customWidth="1"/>
    <col min="6421" max="6421" width="16" style="170" customWidth="1"/>
    <col min="6422" max="6423" width="17" style="170" customWidth="1"/>
    <col min="6424" max="6424" width="15.5703125" style="170" customWidth="1"/>
    <col min="6425" max="6425" width="16.85546875" style="170" customWidth="1"/>
    <col min="6426" max="6659" width="9.140625" style="170"/>
    <col min="6660" max="6660" width="81.140625" style="170" customWidth="1"/>
    <col min="6661" max="6661" width="24.85546875" style="170" customWidth="1"/>
    <col min="6662" max="6664" width="19.85546875" style="170" customWidth="1"/>
    <col min="6665" max="6665" width="19" style="170" customWidth="1"/>
    <col min="6666" max="6666" width="16.7109375" style="170" customWidth="1"/>
    <col min="6667" max="6667" width="15.140625" style="170" customWidth="1"/>
    <col min="6668" max="6668" width="16.42578125" style="170" customWidth="1"/>
    <col min="6669" max="6669" width="15.140625" style="170" customWidth="1"/>
    <col min="6670" max="6670" width="17.85546875" style="170" customWidth="1"/>
    <col min="6671" max="6671" width="16.85546875" style="170" customWidth="1"/>
    <col min="6672" max="6672" width="15.28515625" style="170" customWidth="1"/>
    <col min="6673" max="6673" width="18.140625" style="170" customWidth="1"/>
    <col min="6674" max="6674" width="19.28515625" style="170" customWidth="1"/>
    <col min="6675" max="6675" width="16.85546875" style="170" customWidth="1"/>
    <col min="6676" max="6676" width="15.7109375" style="170" customWidth="1"/>
    <col min="6677" max="6677" width="16" style="170" customWidth="1"/>
    <col min="6678" max="6679" width="17" style="170" customWidth="1"/>
    <col min="6680" max="6680" width="15.5703125" style="170" customWidth="1"/>
    <col min="6681" max="6681" width="16.85546875" style="170" customWidth="1"/>
    <col min="6682" max="6915" width="9.140625" style="170"/>
    <col min="6916" max="6916" width="81.140625" style="170" customWidth="1"/>
    <col min="6917" max="6917" width="24.85546875" style="170" customWidth="1"/>
    <col min="6918" max="6920" width="19.85546875" style="170" customWidth="1"/>
    <col min="6921" max="6921" width="19" style="170" customWidth="1"/>
    <col min="6922" max="6922" width="16.7109375" style="170" customWidth="1"/>
    <col min="6923" max="6923" width="15.140625" style="170" customWidth="1"/>
    <col min="6924" max="6924" width="16.42578125" style="170" customWidth="1"/>
    <col min="6925" max="6925" width="15.140625" style="170" customWidth="1"/>
    <col min="6926" max="6926" width="17.85546875" style="170" customWidth="1"/>
    <col min="6927" max="6927" width="16.85546875" style="170" customWidth="1"/>
    <col min="6928" max="6928" width="15.28515625" style="170" customWidth="1"/>
    <col min="6929" max="6929" width="18.140625" style="170" customWidth="1"/>
    <col min="6930" max="6930" width="19.28515625" style="170" customWidth="1"/>
    <col min="6931" max="6931" width="16.85546875" style="170" customWidth="1"/>
    <col min="6932" max="6932" width="15.7109375" style="170" customWidth="1"/>
    <col min="6933" max="6933" width="16" style="170" customWidth="1"/>
    <col min="6934" max="6935" width="17" style="170" customWidth="1"/>
    <col min="6936" max="6936" width="15.5703125" style="170" customWidth="1"/>
    <col min="6937" max="6937" width="16.85546875" style="170" customWidth="1"/>
    <col min="6938" max="7171" width="9.140625" style="170"/>
    <col min="7172" max="7172" width="81.140625" style="170" customWidth="1"/>
    <col min="7173" max="7173" width="24.85546875" style="170" customWidth="1"/>
    <col min="7174" max="7176" width="19.85546875" style="170" customWidth="1"/>
    <col min="7177" max="7177" width="19" style="170" customWidth="1"/>
    <col min="7178" max="7178" width="16.7109375" style="170" customWidth="1"/>
    <col min="7179" max="7179" width="15.140625" style="170" customWidth="1"/>
    <col min="7180" max="7180" width="16.42578125" style="170" customWidth="1"/>
    <col min="7181" max="7181" width="15.140625" style="170" customWidth="1"/>
    <col min="7182" max="7182" width="17.85546875" style="170" customWidth="1"/>
    <col min="7183" max="7183" width="16.85546875" style="170" customWidth="1"/>
    <col min="7184" max="7184" width="15.28515625" style="170" customWidth="1"/>
    <col min="7185" max="7185" width="18.140625" style="170" customWidth="1"/>
    <col min="7186" max="7186" width="19.28515625" style="170" customWidth="1"/>
    <col min="7187" max="7187" width="16.85546875" style="170" customWidth="1"/>
    <col min="7188" max="7188" width="15.7109375" style="170" customWidth="1"/>
    <col min="7189" max="7189" width="16" style="170" customWidth="1"/>
    <col min="7190" max="7191" width="17" style="170" customWidth="1"/>
    <col min="7192" max="7192" width="15.5703125" style="170" customWidth="1"/>
    <col min="7193" max="7193" width="16.85546875" style="170" customWidth="1"/>
    <col min="7194" max="7427" width="9.140625" style="170"/>
    <col min="7428" max="7428" width="81.140625" style="170" customWidth="1"/>
    <col min="7429" max="7429" width="24.85546875" style="170" customWidth="1"/>
    <col min="7430" max="7432" width="19.85546875" style="170" customWidth="1"/>
    <col min="7433" max="7433" width="19" style="170" customWidth="1"/>
    <col min="7434" max="7434" width="16.7109375" style="170" customWidth="1"/>
    <col min="7435" max="7435" width="15.140625" style="170" customWidth="1"/>
    <col min="7436" max="7436" width="16.42578125" style="170" customWidth="1"/>
    <col min="7437" max="7437" width="15.140625" style="170" customWidth="1"/>
    <col min="7438" max="7438" width="17.85546875" style="170" customWidth="1"/>
    <col min="7439" max="7439" width="16.85546875" style="170" customWidth="1"/>
    <col min="7440" max="7440" width="15.28515625" style="170" customWidth="1"/>
    <col min="7441" max="7441" width="18.140625" style="170" customWidth="1"/>
    <col min="7442" max="7442" width="19.28515625" style="170" customWidth="1"/>
    <col min="7443" max="7443" width="16.85546875" style="170" customWidth="1"/>
    <col min="7444" max="7444" width="15.7109375" style="170" customWidth="1"/>
    <col min="7445" max="7445" width="16" style="170" customWidth="1"/>
    <col min="7446" max="7447" width="17" style="170" customWidth="1"/>
    <col min="7448" max="7448" width="15.5703125" style="170" customWidth="1"/>
    <col min="7449" max="7449" width="16.85546875" style="170" customWidth="1"/>
    <col min="7450" max="7683" width="9.140625" style="170"/>
    <col min="7684" max="7684" width="81.140625" style="170" customWidth="1"/>
    <col min="7685" max="7685" width="24.85546875" style="170" customWidth="1"/>
    <col min="7686" max="7688" width="19.85546875" style="170" customWidth="1"/>
    <col min="7689" max="7689" width="19" style="170" customWidth="1"/>
    <col min="7690" max="7690" width="16.7109375" style="170" customWidth="1"/>
    <col min="7691" max="7691" width="15.140625" style="170" customWidth="1"/>
    <col min="7692" max="7692" width="16.42578125" style="170" customWidth="1"/>
    <col min="7693" max="7693" width="15.140625" style="170" customWidth="1"/>
    <col min="7694" max="7694" width="17.85546875" style="170" customWidth="1"/>
    <col min="7695" max="7695" width="16.85546875" style="170" customWidth="1"/>
    <col min="7696" max="7696" width="15.28515625" style="170" customWidth="1"/>
    <col min="7697" max="7697" width="18.140625" style="170" customWidth="1"/>
    <col min="7698" max="7698" width="19.28515625" style="170" customWidth="1"/>
    <col min="7699" max="7699" width="16.85546875" style="170" customWidth="1"/>
    <col min="7700" max="7700" width="15.7109375" style="170" customWidth="1"/>
    <col min="7701" max="7701" width="16" style="170" customWidth="1"/>
    <col min="7702" max="7703" width="17" style="170" customWidth="1"/>
    <col min="7704" max="7704" width="15.5703125" style="170" customWidth="1"/>
    <col min="7705" max="7705" width="16.85546875" style="170" customWidth="1"/>
    <col min="7706" max="7939" width="9.140625" style="170"/>
    <col min="7940" max="7940" width="81.140625" style="170" customWidth="1"/>
    <col min="7941" max="7941" width="24.85546875" style="170" customWidth="1"/>
    <col min="7942" max="7944" width="19.85546875" style="170" customWidth="1"/>
    <col min="7945" max="7945" width="19" style="170" customWidth="1"/>
    <col min="7946" max="7946" width="16.7109375" style="170" customWidth="1"/>
    <col min="7947" max="7947" width="15.140625" style="170" customWidth="1"/>
    <col min="7948" max="7948" width="16.42578125" style="170" customWidth="1"/>
    <col min="7949" max="7949" width="15.140625" style="170" customWidth="1"/>
    <col min="7950" max="7950" width="17.85546875" style="170" customWidth="1"/>
    <col min="7951" max="7951" width="16.85546875" style="170" customWidth="1"/>
    <col min="7952" max="7952" width="15.28515625" style="170" customWidth="1"/>
    <col min="7953" max="7953" width="18.140625" style="170" customWidth="1"/>
    <col min="7954" max="7954" width="19.28515625" style="170" customWidth="1"/>
    <col min="7955" max="7955" width="16.85546875" style="170" customWidth="1"/>
    <col min="7956" max="7956" width="15.7109375" style="170" customWidth="1"/>
    <col min="7957" max="7957" width="16" style="170" customWidth="1"/>
    <col min="7958" max="7959" width="17" style="170" customWidth="1"/>
    <col min="7960" max="7960" width="15.5703125" style="170" customWidth="1"/>
    <col min="7961" max="7961" width="16.85546875" style="170" customWidth="1"/>
    <col min="7962" max="8195" width="9.140625" style="170"/>
    <col min="8196" max="8196" width="81.140625" style="170" customWidth="1"/>
    <col min="8197" max="8197" width="24.85546875" style="170" customWidth="1"/>
    <col min="8198" max="8200" width="19.85546875" style="170" customWidth="1"/>
    <col min="8201" max="8201" width="19" style="170" customWidth="1"/>
    <col min="8202" max="8202" width="16.7109375" style="170" customWidth="1"/>
    <col min="8203" max="8203" width="15.140625" style="170" customWidth="1"/>
    <col min="8204" max="8204" width="16.42578125" style="170" customWidth="1"/>
    <col min="8205" max="8205" width="15.140625" style="170" customWidth="1"/>
    <col min="8206" max="8206" width="17.85546875" style="170" customWidth="1"/>
    <col min="8207" max="8207" width="16.85546875" style="170" customWidth="1"/>
    <col min="8208" max="8208" width="15.28515625" style="170" customWidth="1"/>
    <col min="8209" max="8209" width="18.140625" style="170" customWidth="1"/>
    <col min="8210" max="8210" width="19.28515625" style="170" customWidth="1"/>
    <col min="8211" max="8211" width="16.85546875" style="170" customWidth="1"/>
    <col min="8212" max="8212" width="15.7109375" style="170" customWidth="1"/>
    <col min="8213" max="8213" width="16" style="170" customWidth="1"/>
    <col min="8214" max="8215" width="17" style="170" customWidth="1"/>
    <col min="8216" max="8216" width="15.5703125" style="170" customWidth="1"/>
    <col min="8217" max="8217" width="16.85546875" style="170" customWidth="1"/>
    <col min="8218" max="8451" width="9.140625" style="170"/>
    <col min="8452" max="8452" width="81.140625" style="170" customWidth="1"/>
    <col min="8453" max="8453" width="24.85546875" style="170" customWidth="1"/>
    <col min="8454" max="8456" width="19.85546875" style="170" customWidth="1"/>
    <col min="8457" max="8457" width="19" style="170" customWidth="1"/>
    <col min="8458" max="8458" width="16.7109375" style="170" customWidth="1"/>
    <col min="8459" max="8459" width="15.140625" style="170" customWidth="1"/>
    <col min="8460" max="8460" width="16.42578125" style="170" customWidth="1"/>
    <col min="8461" max="8461" width="15.140625" style="170" customWidth="1"/>
    <col min="8462" max="8462" width="17.85546875" style="170" customWidth="1"/>
    <col min="8463" max="8463" width="16.85546875" style="170" customWidth="1"/>
    <col min="8464" max="8464" width="15.28515625" style="170" customWidth="1"/>
    <col min="8465" max="8465" width="18.140625" style="170" customWidth="1"/>
    <col min="8466" max="8466" width="19.28515625" style="170" customWidth="1"/>
    <col min="8467" max="8467" width="16.85546875" style="170" customWidth="1"/>
    <col min="8468" max="8468" width="15.7109375" style="170" customWidth="1"/>
    <col min="8469" max="8469" width="16" style="170" customWidth="1"/>
    <col min="8470" max="8471" width="17" style="170" customWidth="1"/>
    <col min="8472" max="8472" width="15.5703125" style="170" customWidth="1"/>
    <col min="8473" max="8473" width="16.85546875" style="170" customWidth="1"/>
    <col min="8474" max="8707" width="9.140625" style="170"/>
    <col min="8708" max="8708" width="81.140625" style="170" customWidth="1"/>
    <col min="8709" max="8709" width="24.85546875" style="170" customWidth="1"/>
    <col min="8710" max="8712" width="19.85546875" style="170" customWidth="1"/>
    <col min="8713" max="8713" width="19" style="170" customWidth="1"/>
    <col min="8714" max="8714" width="16.7109375" style="170" customWidth="1"/>
    <col min="8715" max="8715" width="15.140625" style="170" customWidth="1"/>
    <col min="8716" max="8716" width="16.42578125" style="170" customWidth="1"/>
    <col min="8717" max="8717" width="15.140625" style="170" customWidth="1"/>
    <col min="8718" max="8718" width="17.85546875" style="170" customWidth="1"/>
    <col min="8719" max="8719" width="16.85546875" style="170" customWidth="1"/>
    <col min="8720" max="8720" width="15.28515625" style="170" customWidth="1"/>
    <col min="8721" max="8721" width="18.140625" style="170" customWidth="1"/>
    <col min="8722" max="8722" width="19.28515625" style="170" customWidth="1"/>
    <col min="8723" max="8723" width="16.85546875" style="170" customWidth="1"/>
    <col min="8724" max="8724" width="15.7109375" style="170" customWidth="1"/>
    <col min="8725" max="8725" width="16" style="170" customWidth="1"/>
    <col min="8726" max="8727" width="17" style="170" customWidth="1"/>
    <col min="8728" max="8728" width="15.5703125" style="170" customWidth="1"/>
    <col min="8729" max="8729" width="16.85546875" style="170" customWidth="1"/>
    <col min="8730" max="8963" width="9.140625" style="170"/>
    <col min="8964" max="8964" width="81.140625" style="170" customWidth="1"/>
    <col min="8965" max="8965" width="24.85546875" style="170" customWidth="1"/>
    <col min="8966" max="8968" width="19.85546875" style="170" customWidth="1"/>
    <col min="8969" max="8969" width="19" style="170" customWidth="1"/>
    <col min="8970" max="8970" width="16.7109375" style="170" customWidth="1"/>
    <col min="8971" max="8971" width="15.140625" style="170" customWidth="1"/>
    <col min="8972" max="8972" width="16.42578125" style="170" customWidth="1"/>
    <col min="8973" max="8973" width="15.140625" style="170" customWidth="1"/>
    <col min="8974" max="8974" width="17.85546875" style="170" customWidth="1"/>
    <col min="8975" max="8975" width="16.85546875" style="170" customWidth="1"/>
    <col min="8976" max="8976" width="15.28515625" style="170" customWidth="1"/>
    <col min="8977" max="8977" width="18.140625" style="170" customWidth="1"/>
    <col min="8978" max="8978" width="19.28515625" style="170" customWidth="1"/>
    <col min="8979" max="8979" width="16.85546875" style="170" customWidth="1"/>
    <col min="8980" max="8980" width="15.7109375" style="170" customWidth="1"/>
    <col min="8981" max="8981" width="16" style="170" customWidth="1"/>
    <col min="8982" max="8983" width="17" style="170" customWidth="1"/>
    <col min="8984" max="8984" width="15.5703125" style="170" customWidth="1"/>
    <col min="8985" max="8985" width="16.85546875" style="170" customWidth="1"/>
    <col min="8986" max="9219" width="9.140625" style="170"/>
    <col min="9220" max="9220" width="81.140625" style="170" customWidth="1"/>
    <col min="9221" max="9221" width="24.85546875" style="170" customWidth="1"/>
    <col min="9222" max="9224" width="19.85546875" style="170" customWidth="1"/>
    <col min="9225" max="9225" width="19" style="170" customWidth="1"/>
    <col min="9226" max="9226" width="16.7109375" style="170" customWidth="1"/>
    <col min="9227" max="9227" width="15.140625" style="170" customWidth="1"/>
    <col min="9228" max="9228" width="16.42578125" style="170" customWidth="1"/>
    <col min="9229" max="9229" width="15.140625" style="170" customWidth="1"/>
    <col min="9230" max="9230" width="17.85546875" style="170" customWidth="1"/>
    <col min="9231" max="9231" width="16.85546875" style="170" customWidth="1"/>
    <col min="9232" max="9232" width="15.28515625" style="170" customWidth="1"/>
    <col min="9233" max="9233" width="18.140625" style="170" customWidth="1"/>
    <col min="9234" max="9234" width="19.28515625" style="170" customWidth="1"/>
    <col min="9235" max="9235" width="16.85546875" style="170" customWidth="1"/>
    <col min="9236" max="9236" width="15.7109375" style="170" customWidth="1"/>
    <col min="9237" max="9237" width="16" style="170" customWidth="1"/>
    <col min="9238" max="9239" width="17" style="170" customWidth="1"/>
    <col min="9240" max="9240" width="15.5703125" style="170" customWidth="1"/>
    <col min="9241" max="9241" width="16.85546875" style="170" customWidth="1"/>
    <col min="9242" max="9475" width="9.140625" style="170"/>
    <col min="9476" max="9476" width="81.140625" style="170" customWidth="1"/>
    <col min="9477" max="9477" width="24.85546875" style="170" customWidth="1"/>
    <col min="9478" max="9480" width="19.85546875" style="170" customWidth="1"/>
    <col min="9481" max="9481" width="19" style="170" customWidth="1"/>
    <col min="9482" max="9482" width="16.7109375" style="170" customWidth="1"/>
    <col min="9483" max="9483" width="15.140625" style="170" customWidth="1"/>
    <col min="9484" max="9484" width="16.42578125" style="170" customWidth="1"/>
    <col min="9485" max="9485" width="15.140625" style="170" customWidth="1"/>
    <col min="9486" max="9486" width="17.85546875" style="170" customWidth="1"/>
    <col min="9487" max="9487" width="16.85546875" style="170" customWidth="1"/>
    <col min="9488" max="9488" width="15.28515625" style="170" customWidth="1"/>
    <col min="9489" max="9489" width="18.140625" style="170" customWidth="1"/>
    <col min="9490" max="9490" width="19.28515625" style="170" customWidth="1"/>
    <col min="9491" max="9491" width="16.85546875" style="170" customWidth="1"/>
    <col min="9492" max="9492" width="15.7109375" style="170" customWidth="1"/>
    <col min="9493" max="9493" width="16" style="170" customWidth="1"/>
    <col min="9494" max="9495" width="17" style="170" customWidth="1"/>
    <col min="9496" max="9496" width="15.5703125" style="170" customWidth="1"/>
    <col min="9497" max="9497" width="16.85546875" style="170" customWidth="1"/>
    <col min="9498" max="9731" width="9.140625" style="170"/>
    <col min="9732" max="9732" width="81.140625" style="170" customWidth="1"/>
    <col min="9733" max="9733" width="24.85546875" style="170" customWidth="1"/>
    <col min="9734" max="9736" width="19.85546875" style="170" customWidth="1"/>
    <col min="9737" max="9737" width="19" style="170" customWidth="1"/>
    <col min="9738" max="9738" width="16.7109375" style="170" customWidth="1"/>
    <col min="9739" max="9739" width="15.140625" style="170" customWidth="1"/>
    <col min="9740" max="9740" width="16.42578125" style="170" customWidth="1"/>
    <col min="9741" max="9741" width="15.140625" style="170" customWidth="1"/>
    <col min="9742" max="9742" width="17.85546875" style="170" customWidth="1"/>
    <col min="9743" max="9743" width="16.85546875" style="170" customWidth="1"/>
    <col min="9744" max="9744" width="15.28515625" style="170" customWidth="1"/>
    <col min="9745" max="9745" width="18.140625" style="170" customWidth="1"/>
    <col min="9746" max="9746" width="19.28515625" style="170" customWidth="1"/>
    <col min="9747" max="9747" width="16.85546875" style="170" customWidth="1"/>
    <col min="9748" max="9748" width="15.7109375" style="170" customWidth="1"/>
    <col min="9749" max="9749" width="16" style="170" customWidth="1"/>
    <col min="9750" max="9751" width="17" style="170" customWidth="1"/>
    <col min="9752" max="9752" width="15.5703125" style="170" customWidth="1"/>
    <col min="9753" max="9753" width="16.85546875" style="170" customWidth="1"/>
    <col min="9754" max="9987" width="9.140625" style="170"/>
    <col min="9988" max="9988" width="81.140625" style="170" customWidth="1"/>
    <col min="9989" max="9989" width="24.85546875" style="170" customWidth="1"/>
    <col min="9990" max="9992" width="19.85546875" style="170" customWidth="1"/>
    <col min="9993" max="9993" width="19" style="170" customWidth="1"/>
    <col min="9994" max="9994" width="16.7109375" style="170" customWidth="1"/>
    <col min="9995" max="9995" width="15.140625" style="170" customWidth="1"/>
    <col min="9996" max="9996" width="16.42578125" style="170" customWidth="1"/>
    <col min="9997" max="9997" width="15.140625" style="170" customWidth="1"/>
    <col min="9998" max="9998" width="17.85546875" style="170" customWidth="1"/>
    <col min="9999" max="9999" width="16.85546875" style="170" customWidth="1"/>
    <col min="10000" max="10000" width="15.28515625" style="170" customWidth="1"/>
    <col min="10001" max="10001" width="18.140625" style="170" customWidth="1"/>
    <col min="10002" max="10002" width="19.28515625" style="170" customWidth="1"/>
    <col min="10003" max="10003" width="16.85546875" style="170" customWidth="1"/>
    <col min="10004" max="10004" width="15.7109375" style="170" customWidth="1"/>
    <col min="10005" max="10005" width="16" style="170" customWidth="1"/>
    <col min="10006" max="10007" width="17" style="170" customWidth="1"/>
    <col min="10008" max="10008" width="15.5703125" style="170" customWidth="1"/>
    <col min="10009" max="10009" width="16.85546875" style="170" customWidth="1"/>
    <col min="10010" max="10243" width="9.140625" style="170"/>
    <col min="10244" max="10244" width="81.140625" style="170" customWidth="1"/>
    <col min="10245" max="10245" width="24.85546875" style="170" customWidth="1"/>
    <col min="10246" max="10248" width="19.85546875" style="170" customWidth="1"/>
    <col min="10249" max="10249" width="19" style="170" customWidth="1"/>
    <col min="10250" max="10250" width="16.7109375" style="170" customWidth="1"/>
    <col min="10251" max="10251" width="15.140625" style="170" customWidth="1"/>
    <col min="10252" max="10252" width="16.42578125" style="170" customWidth="1"/>
    <col min="10253" max="10253" width="15.140625" style="170" customWidth="1"/>
    <col min="10254" max="10254" width="17.85546875" style="170" customWidth="1"/>
    <col min="10255" max="10255" width="16.85546875" style="170" customWidth="1"/>
    <col min="10256" max="10256" width="15.28515625" style="170" customWidth="1"/>
    <col min="10257" max="10257" width="18.140625" style="170" customWidth="1"/>
    <col min="10258" max="10258" width="19.28515625" style="170" customWidth="1"/>
    <col min="10259" max="10259" width="16.85546875" style="170" customWidth="1"/>
    <col min="10260" max="10260" width="15.7109375" style="170" customWidth="1"/>
    <col min="10261" max="10261" width="16" style="170" customWidth="1"/>
    <col min="10262" max="10263" width="17" style="170" customWidth="1"/>
    <col min="10264" max="10264" width="15.5703125" style="170" customWidth="1"/>
    <col min="10265" max="10265" width="16.85546875" style="170" customWidth="1"/>
    <col min="10266" max="10499" width="9.140625" style="170"/>
    <col min="10500" max="10500" width="81.140625" style="170" customWidth="1"/>
    <col min="10501" max="10501" width="24.85546875" style="170" customWidth="1"/>
    <col min="10502" max="10504" width="19.85546875" style="170" customWidth="1"/>
    <col min="10505" max="10505" width="19" style="170" customWidth="1"/>
    <col min="10506" max="10506" width="16.7109375" style="170" customWidth="1"/>
    <col min="10507" max="10507" width="15.140625" style="170" customWidth="1"/>
    <col min="10508" max="10508" width="16.42578125" style="170" customWidth="1"/>
    <col min="10509" max="10509" width="15.140625" style="170" customWidth="1"/>
    <col min="10510" max="10510" width="17.85546875" style="170" customWidth="1"/>
    <col min="10511" max="10511" width="16.85546875" style="170" customWidth="1"/>
    <col min="10512" max="10512" width="15.28515625" style="170" customWidth="1"/>
    <col min="10513" max="10513" width="18.140625" style="170" customWidth="1"/>
    <col min="10514" max="10514" width="19.28515625" style="170" customWidth="1"/>
    <col min="10515" max="10515" width="16.85546875" style="170" customWidth="1"/>
    <col min="10516" max="10516" width="15.7109375" style="170" customWidth="1"/>
    <col min="10517" max="10517" width="16" style="170" customWidth="1"/>
    <col min="10518" max="10519" width="17" style="170" customWidth="1"/>
    <col min="10520" max="10520" width="15.5703125" style="170" customWidth="1"/>
    <col min="10521" max="10521" width="16.85546875" style="170" customWidth="1"/>
    <col min="10522" max="10755" width="9.140625" style="170"/>
    <col min="10756" max="10756" width="81.140625" style="170" customWidth="1"/>
    <col min="10757" max="10757" width="24.85546875" style="170" customWidth="1"/>
    <col min="10758" max="10760" width="19.85546875" style="170" customWidth="1"/>
    <col min="10761" max="10761" width="19" style="170" customWidth="1"/>
    <col min="10762" max="10762" width="16.7109375" style="170" customWidth="1"/>
    <col min="10763" max="10763" width="15.140625" style="170" customWidth="1"/>
    <col min="10764" max="10764" width="16.42578125" style="170" customWidth="1"/>
    <col min="10765" max="10765" width="15.140625" style="170" customWidth="1"/>
    <col min="10766" max="10766" width="17.85546875" style="170" customWidth="1"/>
    <col min="10767" max="10767" width="16.85546875" style="170" customWidth="1"/>
    <col min="10768" max="10768" width="15.28515625" style="170" customWidth="1"/>
    <col min="10769" max="10769" width="18.140625" style="170" customWidth="1"/>
    <col min="10770" max="10770" width="19.28515625" style="170" customWidth="1"/>
    <col min="10771" max="10771" width="16.85546875" style="170" customWidth="1"/>
    <col min="10772" max="10772" width="15.7109375" style="170" customWidth="1"/>
    <col min="10773" max="10773" width="16" style="170" customWidth="1"/>
    <col min="10774" max="10775" width="17" style="170" customWidth="1"/>
    <col min="10776" max="10776" width="15.5703125" style="170" customWidth="1"/>
    <col min="10777" max="10777" width="16.85546875" style="170" customWidth="1"/>
    <col min="10778" max="11011" width="9.140625" style="170"/>
    <col min="11012" max="11012" width="81.140625" style="170" customWidth="1"/>
    <col min="11013" max="11013" width="24.85546875" style="170" customWidth="1"/>
    <col min="11014" max="11016" width="19.85546875" style="170" customWidth="1"/>
    <col min="11017" max="11017" width="19" style="170" customWidth="1"/>
    <col min="11018" max="11018" width="16.7109375" style="170" customWidth="1"/>
    <col min="11019" max="11019" width="15.140625" style="170" customWidth="1"/>
    <col min="11020" max="11020" width="16.42578125" style="170" customWidth="1"/>
    <col min="11021" max="11021" width="15.140625" style="170" customWidth="1"/>
    <col min="11022" max="11022" width="17.85546875" style="170" customWidth="1"/>
    <col min="11023" max="11023" width="16.85546875" style="170" customWidth="1"/>
    <col min="11024" max="11024" width="15.28515625" style="170" customWidth="1"/>
    <col min="11025" max="11025" width="18.140625" style="170" customWidth="1"/>
    <col min="11026" max="11026" width="19.28515625" style="170" customWidth="1"/>
    <col min="11027" max="11027" width="16.85546875" style="170" customWidth="1"/>
    <col min="11028" max="11028" width="15.7109375" style="170" customWidth="1"/>
    <col min="11029" max="11029" width="16" style="170" customWidth="1"/>
    <col min="11030" max="11031" width="17" style="170" customWidth="1"/>
    <col min="11032" max="11032" width="15.5703125" style="170" customWidth="1"/>
    <col min="11033" max="11033" width="16.85546875" style="170" customWidth="1"/>
    <col min="11034" max="11267" width="9.140625" style="170"/>
    <col min="11268" max="11268" width="81.140625" style="170" customWidth="1"/>
    <col min="11269" max="11269" width="24.85546875" style="170" customWidth="1"/>
    <col min="11270" max="11272" width="19.85546875" style="170" customWidth="1"/>
    <col min="11273" max="11273" width="19" style="170" customWidth="1"/>
    <col min="11274" max="11274" width="16.7109375" style="170" customWidth="1"/>
    <col min="11275" max="11275" width="15.140625" style="170" customWidth="1"/>
    <col min="11276" max="11276" width="16.42578125" style="170" customWidth="1"/>
    <col min="11277" max="11277" width="15.140625" style="170" customWidth="1"/>
    <col min="11278" max="11278" width="17.85546875" style="170" customWidth="1"/>
    <col min="11279" max="11279" width="16.85546875" style="170" customWidth="1"/>
    <col min="11280" max="11280" width="15.28515625" style="170" customWidth="1"/>
    <col min="11281" max="11281" width="18.140625" style="170" customWidth="1"/>
    <col min="11282" max="11282" width="19.28515625" style="170" customWidth="1"/>
    <col min="11283" max="11283" width="16.85546875" style="170" customWidth="1"/>
    <col min="11284" max="11284" width="15.7109375" style="170" customWidth="1"/>
    <col min="11285" max="11285" width="16" style="170" customWidth="1"/>
    <col min="11286" max="11287" width="17" style="170" customWidth="1"/>
    <col min="11288" max="11288" width="15.5703125" style="170" customWidth="1"/>
    <col min="11289" max="11289" width="16.85546875" style="170" customWidth="1"/>
    <col min="11290" max="11523" width="9.140625" style="170"/>
    <col min="11524" max="11524" width="81.140625" style="170" customWidth="1"/>
    <col min="11525" max="11525" width="24.85546875" style="170" customWidth="1"/>
    <col min="11526" max="11528" width="19.85546875" style="170" customWidth="1"/>
    <col min="11529" max="11529" width="19" style="170" customWidth="1"/>
    <col min="11530" max="11530" width="16.7109375" style="170" customWidth="1"/>
    <col min="11531" max="11531" width="15.140625" style="170" customWidth="1"/>
    <col min="11532" max="11532" width="16.42578125" style="170" customWidth="1"/>
    <col min="11533" max="11533" width="15.140625" style="170" customWidth="1"/>
    <col min="11534" max="11534" width="17.85546875" style="170" customWidth="1"/>
    <col min="11535" max="11535" width="16.85546875" style="170" customWidth="1"/>
    <col min="11536" max="11536" width="15.28515625" style="170" customWidth="1"/>
    <col min="11537" max="11537" width="18.140625" style="170" customWidth="1"/>
    <col min="11538" max="11538" width="19.28515625" style="170" customWidth="1"/>
    <col min="11539" max="11539" width="16.85546875" style="170" customWidth="1"/>
    <col min="11540" max="11540" width="15.7109375" style="170" customWidth="1"/>
    <col min="11541" max="11541" width="16" style="170" customWidth="1"/>
    <col min="11542" max="11543" width="17" style="170" customWidth="1"/>
    <col min="11544" max="11544" width="15.5703125" style="170" customWidth="1"/>
    <col min="11545" max="11545" width="16.85546875" style="170" customWidth="1"/>
    <col min="11546" max="11779" width="9.140625" style="170"/>
    <col min="11780" max="11780" width="81.140625" style="170" customWidth="1"/>
    <col min="11781" max="11781" width="24.85546875" style="170" customWidth="1"/>
    <col min="11782" max="11784" width="19.85546875" style="170" customWidth="1"/>
    <col min="11785" max="11785" width="19" style="170" customWidth="1"/>
    <col min="11786" max="11786" width="16.7109375" style="170" customWidth="1"/>
    <col min="11787" max="11787" width="15.140625" style="170" customWidth="1"/>
    <col min="11788" max="11788" width="16.42578125" style="170" customWidth="1"/>
    <col min="11789" max="11789" width="15.140625" style="170" customWidth="1"/>
    <col min="11790" max="11790" width="17.85546875" style="170" customWidth="1"/>
    <col min="11791" max="11791" width="16.85546875" style="170" customWidth="1"/>
    <col min="11792" max="11792" width="15.28515625" style="170" customWidth="1"/>
    <col min="11793" max="11793" width="18.140625" style="170" customWidth="1"/>
    <col min="11794" max="11794" width="19.28515625" style="170" customWidth="1"/>
    <col min="11795" max="11795" width="16.85546875" style="170" customWidth="1"/>
    <col min="11796" max="11796" width="15.7109375" style="170" customWidth="1"/>
    <col min="11797" max="11797" width="16" style="170" customWidth="1"/>
    <col min="11798" max="11799" width="17" style="170" customWidth="1"/>
    <col min="11800" max="11800" width="15.5703125" style="170" customWidth="1"/>
    <col min="11801" max="11801" width="16.85546875" style="170" customWidth="1"/>
    <col min="11802" max="12035" width="9.140625" style="170"/>
    <col min="12036" max="12036" width="81.140625" style="170" customWidth="1"/>
    <col min="12037" max="12037" width="24.85546875" style="170" customWidth="1"/>
    <col min="12038" max="12040" width="19.85546875" style="170" customWidth="1"/>
    <col min="12041" max="12041" width="19" style="170" customWidth="1"/>
    <col min="12042" max="12042" width="16.7109375" style="170" customWidth="1"/>
    <col min="12043" max="12043" width="15.140625" style="170" customWidth="1"/>
    <col min="12044" max="12044" width="16.42578125" style="170" customWidth="1"/>
    <col min="12045" max="12045" width="15.140625" style="170" customWidth="1"/>
    <col min="12046" max="12046" width="17.85546875" style="170" customWidth="1"/>
    <col min="12047" max="12047" width="16.85546875" style="170" customWidth="1"/>
    <col min="12048" max="12048" width="15.28515625" style="170" customWidth="1"/>
    <col min="12049" max="12049" width="18.140625" style="170" customWidth="1"/>
    <col min="12050" max="12050" width="19.28515625" style="170" customWidth="1"/>
    <col min="12051" max="12051" width="16.85546875" style="170" customWidth="1"/>
    <col min="12052" max="12052" width="15.7109375" style="170" customWidth="1"/>
    <col min="12053" max="12053" width="16" style="170" customWidth="1"/>
    <col min="12054" max="12055" width="17" style="170" customWidth="1"/>
    <col min="12056" max="12056" width="15.5703125" style="170" customWidth="1"/>
    <col min="12057" max="12057" width="16.85546875" style="170" customWidth="1"/>
    <col min="12058" max="12291" width="9.140625" style="170"/>
    <col min="12292" max="12292" width="81.140625" style="170" customWidth="1"/>
    <col min="12293" max="12293" width="24.85546875" style="170" customWidth="1"/>
    <col min="12294" max="12296" width="19.85546875" style="170" customWidth="1"/>
    <col min="12297" max="12297" width="19" style="170" customWidth="1"/>
    <col min="12298" max="12298" width="16.7109375" style="170" customWidth="1"/>
    <col min="12299" max="12299" width="15.140625" style="170" customWidth="1"/>
    <col min="12300" max="12300" width="16.42578125" style="170" customWidth="1"/>
    <col min="12301" max="12301" width="15.140625" style="170" customWidth="1"/>
    <col min="12302" max="12302" width="17.85546875" style="170" customWidth="1"/>
    <col min="12303" max="12303" width="16.85546875" style="170" customWidth="1"/>
    <col min="12304" max="12304" width="15.28515625" style="170" customWidth="1"/>
    <col min="12305" max="12305" width="18.140625" style="170" customWidth="1"/>
    <col min="12306" max="12306" width="19.28515625" style="170" customWidth="1"/>
    <col min="12307" max="12307" width="16.85546875" style="170" customWidth="1"/>
    <col min="12308" max="12308" width="15.7109375" style="170" customWidth="1"/>
    <col min="12309" max="12309" width="16" style="170" customWidth="1"/>
    <col min="12310" max="12311" width="17" style="170" customWidth="1"/>
    <col min="12312" max="12312" width="15.5703125" style="170" customWidth="1"/>
    <col min="12313" max="12313" width="16.85546875" style="170" customWidth="1"/>
    <col min="12314" max="12547" width="9.140625" style="170"/>
    <col min="12548" max="12548" width="81.140625" style="170" customWidth="1"/>
    <col min="12549" max="12549" width="24.85546875" style="170" customWidth="1"/>
    <col min="12550" max="12552" width="19.85546875" style="170" customWidth="1"/>
    <col min="12553" max="12553" width="19" style="170" customWidth="1"/>
    <col min="12554" max="12554" width="16.7109375" style="170" customWidth="1"/>
    <col min="12555" max="12555" width="15.140625" style="170" customWidth="1"/>
    <col min="12556" max="12556" width="16.42578125" style="170" customWidth="1"/>
    <col min="12557" max="12557" width="15.140625" style="170" customWidth="1"/>
    <col min="12558" max="12558" width="17.85546875" style="170" customWidth="1"/>
    <col min="12559" max="12559" width="16.85546875" style="170" customWidth="1"/>
    <col min="12560" max="12560" width="15.28515625" style="170" customWidth="1"/>
    <col min="12561" max="12561" width="18.140625" style="170" customWidth="1"/>
    <col min="12562" max="12562" width="19.28515625" style="170" customWidth="1"/>
    <col min="12563" max="12563" width="16.85546875" style="170" customWidth="1"/>
    <col min="12564" max="12564" width="15.7109375" style="170" customWidth="1"/>
    <col min="12565" max="12565" width="16" style="170" customWidth="1"/>
    <col min="12566" max="12567" width="17" style="170" customWidth="1"/>
    <col min="12568" max="12568" width="15.5703125" style="170" customWidth="1"/>
    <col min="12569" max="12569" width="16.85546875" style="170" customWidth="1"/>
    <col min="12570" max="12803" width="9.140625" style="170"/>
    <col min="12804" max="12804" width="81.140625" style="170" customWidth="1"/>
    <col min="12805" max="12805" width="24.85546875" style="170" customWidth="1"/>
    <col min="12806" max="12808" width="19.85546875" style="170" customWidth="1"/>
    <col min="12809" max="12809" width="19" style="170" customWidth="1"/>
    <col min="12810" max="12810" width="16.7109375" style="170" customWidth="1"/>
    <col min="12811" max="12811" width="15.140625" style="170" customWidth="1"/>
    <col min="12812" max="12812" width="16.42578125" style="170" customWidth="1"/>
    <col min="12813" max="12813" width="15.140625" style="170" customWidth="1"/>
    <col min="12814" max="12814" width="17.85546875" style="170" customWidth="1"/>
    <col min="12815" max="12815" width="16.85546875" style="170" customWidth="1"/>
    <col min="12816" max="12816" width="15.28515625" style="170" customWidth="1"/>
    <col min="12817" max="12817" width="18.140625" style="170" customWidth="1"/>
    <col min="12818" max="12818" width="19.28515625" style="170" customWidth="1"/>
    <col min="12819" max="12819" width="16.85546875" style="170" customWidth="1"/>
    <col min="12820" max="12820" width="15.7109375" style="170" customWidth="1"/>
    <col min="12821" max="12821" width="16" style="170" customWidth="1"/>
    <col min="12822" max="12823" width="17" style="170" customWidth="1"/>
    <col min="12824" max="12824" width="15.5703125" style="170" customWidth="1"/>
    <col min="12825" max="12825" width="16.85546875" style="170" customWidth="1"/>
    <col min="12826" max="13059" width="9.140625" style="170"/>
    <col min="13060" max="13060" width="81.140625" style="170" customWidth="1"/>
    <col min="13061" max="13061" width="24.85546875" style="170" customWidth="1"/>
    <col min="13062" max="13064" width="19.85546875" style="170" customWidth="1"/>
    <col min="13065" max="13065" width="19" style="170" customWidth="1"/>
    <col min="13066" max="13066" width="16.7109375" style="170" customWidth="1"/>
    <col min="13067" max="13067" width="15.140625" style="170" customWidth="1"/>
    <col min="13068" max="13068" width="16.42578125" style="170" customWidth="1"/>
    <col min="13069" max="13069" width="15.140625" style="170" customWidth="1"/>
    <col min="13070" max="13070" width="17.85546875" style="170" customWidth="1"/>
    <col min="13071" max="13071" width="16.85546875" style="170" customWidth="1"/>
    <col min="13072" max="13072" width="15.28515625" style="170" customWidth="1"/>
    <col min="13073" max="13073" width="18.140625" style="170" customWidth="1"/>
    <col min="13074" max="13074" width="19.28515625" style="170" customWidth="1"/>
    <col min="13075" max="13075" width="16.85546875" style="170" customWidth="1"/>
    <col min="13076" max="13076" width="15.7109375" style="170" customWidth="1"/>
    <col min="13077" max="13077" width="16" style="170" customWidth="1"/>
    <col min="13078" max="13079" width="17" style="170" customWidth="1"/>
    <col min="13080" max="13080" width="15.5703125" style="170" customWidth="1"/>
    <col min="13081" max="13081" width="16.85546875" style="170" customWidth="1"/>
    <col min="13082" max="13315" width="9.140625" style="170"/>
    <col min="13316" max="13316" width="81.140625" style="170" customWidth="1"/>
    <col min="13317" max="13317" width="24.85546875" style="170" customWidth="1"/>
    <col min="13318" max="13320" width="19.85546875" style="170" customWidth="1"/>
    <col min="13321" max="13321" width="19" style="170" customWidth="1"/>
    <col min="13322" max="13322" width="16.7109375" style="170" customWidth="1"/>
    <col min="13323" max="13323" width="15.140625" style="170" customWidth="1"/>
    <col min="13324" max="13324" width="16.42578125" style="170" customWidth="1"/>
    <col min="13325" max="13325" width="15.140625" style="170" customWidth="1"/>
    <col min="13326" max="13326" width="17.85546875" style="170" customWidth="1"/>
    <col min="13327" max="13327" width="16.85546875" style="170" customWidth="1"/>
    <col min="13328" max="13328" width="15.28515625" style="170" customWidth="1"/>
    <col min="13329" max="13329" width="18.140625" style="170" customWidth="1"/>
    <col min="13330" max="13330" width="19.28515625" style="170" customWidth="1"/>
    <col min="13331" max="13331" width="16.85546875" style="170" customWidth="1"/>
    <col min="13332" max="13332" width="15.7109375" style="170" customWidth="1"/>
    <col min="13333" max="13333" width="16" style="170" customWidth="1"/>
    <col min="13334" max="13335" width="17" style="170" customWidth="1"/>
    <col min="13336" max="13336" width="15.5703125" style="170" customWidth="1"/>
    <col min="13337" max="13337" width="16.85546875" style="170" customWidth="1"/>
    <col min="13338" max="13571" width="9.140625" style="170"/>
    <col min="13572" max="13572" width="81.140625" style="170" customWidth="1"/>
    <col min="13573" max="13573" width="24.85546875" style="170" customWidth="1"/>
    <col min="13574" max="13576" width="19.85546875" style="170" customWidth="1"/>
    <col min="13577" max="13577" width="19" style="170" customWidth="1"/>
    <col min="13578" max="13578" width="16.7109375" style="170" customWidth="1"/>
    <col min="13579" max="13579" width="15.140625" style="170" customWidth="1"/>
    <col min="13580" max="13580" width="16.42578125" style="170" customWidth="1"/>
    <col min="13581" max="13581" width="15.140625" style="170" customWidth="1"/>
    <col min="13582" max="13582" width="17.85546875" style="170" customWidth="1"/>
    <col min="13583" max="13583" width="16.85546875" style="170" customWidth="1"/>
    <col min="13584" max="13584" width="15.28515625" style="170" customWidth="1"/>
    <col min="13585" max="13585" width="18.140625" style="170" customWidth="1"/>
    <col min="13586" max="13586" width="19.28515625" style="170" customWidth="1"/>
    <col min="13587" max="13587" width="16.85546875" style="170" customWidth="1"/>
    <col min="13588" max="13588" width="15.7109375" style="170" customWidth="1"/>
    <col min="13589" max="13589" width="16" style="170" customWidth="1"/>
    <col min="13590" max="13591" width="17" style="170" customWidth="1"/>
    <col min="13592" max="13592" width="15.5703125" style="170" customWidth="1"/>
    <col min="13593" max="13593" width="16.85546875" style="170" customWidth="1"/>
    <col min="13594" max="13827" width="9.140625" style="170"/>
    <col min="13828" max="13828" width="81.140625" style="170" customWidth="1"/>
    <col min="13829" max="13829" width="24.85546875" style="170" customWidth="1"/>
    <col min="13830" max="13832" width="19.85546875" style="170" customWidth="1"/>
    <col min="13833" max="13833" width="19" style="170" customWidth="1"/>
    <col min="13834" max="13834" width="16.7109375" style="170" customWidth="1"/>
    <col min="13835" max="13835" width="15.140625" style="170" customWidth="1"/>
    <col min="13836" max="13836" width="16.42578125" style="170" customWidth="1"/>
    <col min="13837" max="13837" width="15.140625" style="170" customWidth="1"/>
    <col min="13838" max="13838" width="17.85546875" style="170" customWidth="1"/>
    <col min="13839" max="13839" width="16.85546875" style="170" customWidth="1"/>
    <col min="13840" max="13840" width="15.28515625" style="170" customWidth="1"/>
    <col min="13841" max="13841" width="18.140625" style="170" customWidth="1"/>
    <col min="13842" max="13842" width="19.28515625" style="170" customWidth="1"/>
    <col min="13843" max="13843" width="16.85546875" style="170" customWidth="1"/>
    <col min="13844" max="13844" width="15.7109375" style="170" customWidth="1"/>
    <col min="13845" max="13845" width="16" style="170" customWidth="1"/>
    <col min="13846" max="13847" width="17" style="170" customWidth="1"/>
    <col min="13848" max="13848" width="15.5703125" style="170" customWidth="1"/>
    <col min="13849" max="13849" width="16.85546875" style="170" customWidth="1"/>
    <col min="13850" max="14083" width="9.140625" style="170"/>
    <col min="14084" max="14084" width="81.140625" style="170" customWidth="1"/>
    <col min="14085" max="14085" width="24.85546875" style="170" customWidth="1"/>
    <col min="14086" max="14088" width="19.85546875" style="170" customWidth="1"/>
    <col min="14089" max="14089" width="19" style="170" customWidth="1"/>
    <col min="14090" max="14090" width="16.7109375" style="170" customWidth="1"/>
    <col min="14091" max="14091" width="15.140625" style="170" customWidth="1"/>
    <col min="14092" max="14092" width="16.42578125" style="170" customWidth="1"/>
    <col min="14093" max="14093" width="15.140625" style="170" customWidth="1"/>
    <col min="14094" max="14094" width="17.85546875" style="170" customWidth="1"/>
    <col min="14095" max="14095" width="16.85546875" style="170" customWidth="1"/>
    <col min="14096" max="14096" width="15.28515625" style="170" customWidth="1"/>
    <col min="14097" max="14097" width="18.140625" style="170" customWidth="1"/>
    <col min="14098" max="14098" width="19.28515625" style="170" customWidth="1"/>
    <col min="14099" max="14099" width="16.85546875" style="170" customWidth="1"/>
    <col min="14100" max="14100" width="15.7109375" style="170" customWidth="1"/>
    <col min="14101" max="14101" width="16" style="170" customWidth="1"/>
    <col min="14102" max="14103" width="17" style="170" customWidth="1"/>
    <col min="14104" max="14104" width="15.5703125" style="170" customWidth="1"/>
    <col min="14105" max="14105" width="16.85546875" style="170" customWidth="1"/>
    <col min="14106" max="14339" width="9.140625" style="170"/>
    <col min="14340" max="14340" width="81.140625" style="170" customWidth="1"/>
    <col min="14341" max="14341" width="24.85546875" style="170" customWidth="1"/>
    <col min="14342" max="14344" width="19.85546875" style="170" customWidth="1"/>
    <col min="14345" max="14345" width="19" style="170" customWidth="1"/>
    <col min="14346" max="14346" width="16.7109375" style="170" customWidth="1"/>
    <col min="14347" max="14347" width="15.140625" style="170" customWidth="1"/>
    <col min="14348" max="14348" width="16.42578125" style="170" customWidth="1"/>
    <col min="14349" max="14349" width="15.140625" style="170" customWidth="1"/>
    <col min="14350" max="14350" width="17.85546875" style="170" customWidth="1"/>
    <col min="14351" max="14351" width="16.85546875" style="170" customWidth="1"/>
    <col min="14352" max="14352" width="15.28515625" style="170" customWidth="1"/>
    <col min="14353" max="14353" width="18.140625" style="170" customWidth="1"/>
    <col min="14354" max="14354" width="19.28515625" style="170" customWidth="1"/>
    <col min="14355" max="14355" width="16.85546875" style="170" customWidth="1"/>
    <col min="14356" max="14356" width="15.7109375" style="170" customWidth="1"/>
    <col min="14357" max="14357" width="16" style="170" customWidth="1"/>
    <col min="14358" max="14359" width="17" style="170" customWidth="1"/>
    <col min="14360" max="14360" width="15.5703125" style="170" customWidth="1"/>
    <col min="14361" max="14361" width="16.85546875" style="170" customWidth="1"/>
    <col min="14362" max="14595" width="9.140625" style="170"/>
    <col min="14596" max="14596" width="81.140625" style="170" customWidth="1"/>
    <col min="14597" max="14597" width="24.85546875" style="170" customWidth="1"/>
    <col min="14598" max="14600" width="19.85546875" style="170" customWidth="1"/>
    <col min="14601" max="14601" width="19" style="170" customWidth="1"/>
    <col min="14602" max="14602" width="16.7109375" style="170" customWidth="1"/>
    <col min="14603" max="14603" width="15.140625" style="170" customWidth="1"/>
    <col min="14604" max="14604" width="16.42578125" style="170" customWidth="1"/>
    <col min="14605" max="14605" width="15.140625" style="170" customWidth="1"/>
    <col min="14606" max="14606" width="17.85546875" style="170" customWidth="1"/>
    <col min="14607" max="14607" width="16.85546875" style="170" customWidth="1"/>
    <col min="14608" max="14608" width="15.28515625" style="170" customWidth="1"/>
    <col min="14609" max="14609" width="18.140625" style="170" customWidth="1"/>
    <col min="14610" max="14610" width="19.28515625" style="170" customWidth="1"/>
    <col min="14611" max="14611" width="16.85546875" style="170" customWidth="1"/>
    <col min="14612" max="14612" width="15.7109375" style="170" customWidth="1"/>
    <col min="14613" max="14613" width="16" style="170" customWidth="1"/>
    <col min="14614" max="14615" width="17" style="170" customWidth="1"/>
    <col min="14616" max="14616" width="15.5703125" style="170" customWidth="1"/>
    <col min="14617" max="14617" width="16.85546875" style="170" customWidth="1"/>
    <col min="14618" max="14851" width="9.140625" style="170"/>
    <col min="14852" max="14852" width="81.140625" style="170" customWidth="1"/>
    <col min="14853" max="14853" width="24.85546875" style="170" customWidth="1"/>
    <col min="14854" max="14856" width="19.85546875" style="170" customWidth="1"/>
    <col min="14857" max="14857" width="19" style="170" customWidth="1"/>
    <col min="14858" max="14858" width="16.7109375" style="170" customWidth="1"/>
    <col min="14859" max="14859" width="15.140625" style="170" customWidth="1"/>
    <col min="14860" max="14860" width="16.42578125" style="170" customWidth="1"/>
    <col min="14861" max="14861" width="15.140625" style="170" customWidth="1"/>
    <col min="14862" max="14862" width="17.85546875" style="170" customWidth="1"/>
    <col min="14863" max="14863" width="16.85546875" style="170" customWidth="1"/>
    <col min="14864" max="14864" width="15.28515625" style="170" customWidth="1"/>
    <col min="14865" max="14865" width="18.140625" style="170" customWidth="1"/>
    <col min="14866" max="14866" width="19.28515625" style="170" customWidth="1"/>
    <col min="14867" max="14867" width="16.85546875" style="170" customWidth="1"/>
    <col min="14868" max="14868" width="15.7109375" style="170" customWidth="1"/>
    <col min="14869" max="14869" width="16" style="170" customWidth="1"/>
    <col min="14870" max="14871" width="17" style="170" customWidth="1"/>
    <col min="14872" max="14872" width="15.5703125" style="170" customWidth="1"/>
    <col min="14873" max="14873" width="16.85546875" style="170" customWidth="1"/>
    <col min="14874" max="15107" width="9.140625" style="170"/>
    <col min="15108" max="15108" width="81.140625" style="170" customWidth="1"/>
    <col min="15109" max="15109" width="24.85546875" style="170" customWidth="1"/>
    <col min="15110" max="15112" width="19.85546875" style="170" customWidth="1"/>
    <col min="15113" max="15113" width="19" style="170" customWidth="1"/>
    <col min="15114" max="15114" width="16.7109375" style="170" customWidth="1"/>
    <col min="15115" max="15115" width="15.140625" style="170" customWidth="1"/>
    <col min="15116" max="15116" width="16.42578125" style="170" customWidth="1"/>
    <col min="15117" max="15117" width="15.140625" style="170" customWidth="1"/>
    <col min="15118" max="15118" width="17.85546875" style="170" customWidth="1"/>
    <col min="15119" max="15119" width="16.85546875" style="170" customWidth="1"/>
    <col min="15120" max="15120" width="15.28515625" style="170" customWidth="1"/>
    <col min="15121" max="15121" width="18.140625" style="170" customWidth="1"/>
    <col min="15122" max="15122" width="19.28515625" style="170" customWidth="1"/>
    <col min="15123" max="15123" width="16.85546875" style="170" customWidth="1"/>
    <col min="15124" max="15124" width="15.7109375" style="170" customWidth="1"/>
    <col min="15125" max="15125" width="16" style="170" customWidth="1"/>
    <col min="15126" max="15127" width="17" style="170" customWidth="1"/>
    <col min="15128" max="15128" width="15.5703125" style="170" customWidth="1"/>
    <col min="15129" max="15129" width="16.85546875" style="170" customWidth="1"/>
    <col min="15130" max="15363" width="9.140625" style="170"/>
    <col min="15364" max="15364" width="81.140625" style="170" customWidth="1"/>
    <col min="15365" max="15365" width="24.85546875" style="170" customWidth="1"/>
    <col min="15366" max="15368" width="19.85546875" style="170" customWidth="1"/>
    <col min="15369" max="15369" width="19" style="170" customWidth="1"/>
    <col min="15370" max="15370" width="16.7109375" style="170" customWidth="1"/>
    <col min="15371" max="15371" width="15.140625" style="170" customWidth="1"/>
    <col min="15372" max="15372" width="16.42578125" style="170" customWidth="1"/>
    <col min="15373" max="15373" width="15.140625" style="170" customWidth="1"/>
    <col min="15374" max="15374" width="17.85546875" style="170" customWidth="1"/>
    <col min="15375" max="15375" width="16.85546875" style="170" customWidth="1"/>
    <col min="15376" max="15376" width="15.28515625" style="170" customWidth="1"/>
    <col min="15377" max="15377" width="18.140625" style="170" customWidth="1"/>
    <col min="15378" max="15378" width="19.28515625" style="170" customWidth="1"/>
    <col min="15379" max="15379" width="16.85546875" style="170" customWidth="1"/>
    <col min="15380" max="15380" width="15.7109375" style="170" customWidth="1"/>
    <col min="15381" max="15381" width="16" style="170" customWidth="1"/>
    <col min="15382" max="15383" width="17" style="170" customWidth="1"/>
    <col min="15384" max="15384" width="15.5703125" style="170" customWidth="1"/>
    <col min="15385" max="15385" width="16.85546875" style="170" customWidth="1"/>
    <col min="15386" max="15619" width="9.140625" style="170"/>
    <col min="15620" max="15620" width="81.140625" style="170" customWidth="1"/>
    <col min="15621" max="15621" width="24.85546875" style="170" customWidth="1"/>
    <col min="15622" max="15624" width="19.85546875" style="170" customWidth="1"/>
    <col min="15625" max="15625" width="19" style="170" customWidth="1"/>
    <col min="15626" max="15626" width="16.7109375" style="170" customWidth="1"/>
    <col min="15627" max="15627" width="15.140625" style="170" customWidth="1"/>
    <col min="15628" max="15628" width="16.42578125" style="170" customWidth="1"/>
    <col min="15629" max="15629" width="15.140625" style="170" customWidth="1"/>
    <col min="15630" max="15630" width="17.85546875" style="170" customWidth="1"/>
    <col min="15631" max="15631" width="16.85546875" style="170" customWidth="1"/>
    <col min="15632" max="15632" width="15.28515625" style="170" customWidth="1"/>
    <col min="15633" max="15633" width="18.140625" style="170" customWidth="1"/>
    <col min="15634" max="15634" width="19.28515625" style="170" customWidth="1"/>
    <col min="15635" max="15635" width="16.85546875" style="170" customWidth="1"/>
    <col min="15636" max="15636" width="15.7109375" style="170" customWidth="1"/>
    <col min="15637" max="15637" width="16" style="170" customWidth="1"/>
    <col min="15638" max="15639" width="17" style="170" customWidth="1"/>
    <col min="15640" max="15640" width="15.5703125" style="170" customWidth="1"/>
    <col min="15641" max="15641" width="16.85546875" style="170" customWidth="1"/>
    <col min="15642" max="15875" width="9.140625" style="170"/>
    <col min="15876" max="15876" width="81.140625" style="170" customWidth="1"/>
    <col min="15877" max="15877" width="24.85546875" style="170" customWidth="1"/>
    <col min="15878" max="15880" width="19.85546875" style="170" customWidth="1"/>
    <col min="15881" max="15881" width="19" style="170" customWidth="1"/>
    <col min="15882" max="15882" width="16.7109375" style="170" customWidth="1"/>
    <col min="15883" max="15883" width="15.140625" style="170" customWidth="1"/>
    <col min="15884" max="15884" width="16.42578125" style="170" customWidth="1"/>
    <col min="15885" max="15885" width="15.140625" style="170" customWidth="1"/>
    <col min="15886" max="15886" width="17.85546875" style="170" customWidth="1"/>
    <col min="15887" max="15887" width="16.85546875" style="170" customWidth="1"/>
    <col min="15888" max="15888" width="15.28515625" style="170" customWidth="1"/>
    <col min="15889" max="15889" width="18.140625" style="170" customWidth="1"/>
    <col min="15890" max="15890" width="19.28515625" style="170" customWidth="1"/>
    <col min="15891" max="15891" width="16.85546875" style="170" customWidth="1"/>
    <col min="15892" max="15892" width="15.7109375" style="170" customWidth="1"/>
    <col min="15893" max="15893" width="16" style="170" customWidth="1"/>
    <col min="15894" max="15895" width="17" style="170" customWidth="1"/>
    <col min="15896" max="15896" width="15.5703125" style="170" customWidth="1"/>
    <col min="15897" max="15897" width="16.85546875" style="170" customWidth="1"/>
    <col min="15898" max="16131" width="9.140625" style="170"/>
    <col min="16132" max="16132" width="81.140625" style="170" customWidth="1"/>
    <col min="16133" max="16133" width="24.85546875" style="170" customWidth="1"/>
    <col min="16134" max="16136" width="19.85546875" style="170" customWidth="1"/>
    <col min="16137" max="16137" width="19" style="170" customWidth="1"/>
    <col min="16138" max="16138" width="16.7109375" style="170" customWidth="1"/>
    <col min="16139" max="16139" width="15.140625" style="170" customWidth="1"/>
    <col min="16140" max="16140" width="16.42578125" style="170" customWidth="1"/>
    <col min="16141" max="16141" width="15.140625" style="170" customWidth="1"/>
    <col min="16142" max="16142" width="17.85546875" style="170" customWidth="1"/>
    <col min="16143" max="16143" width="16.85546875" style="170" customWidth="1"/>
    <col min="16144" max="16144" width="15.28515625" style="170" customWidth="1"/>
    <col min="16145" max="16145" width="18.140625" style="170" customWidth="1"/>
    <col min="16146" max="16146" width="19.28515625" style="170" customWidth="1"/>
    <col min="16147" max="16147" width="16.85546875" style="170" customWidth="1"/>
    <col min="16148" max="16148" width="15.7109375" style="170" customWidth="1"/>
    <col min="16149" max="16149" width="16" style="170" customWidth="1"/>
    <col min="16150" max="16151" width="17" style="170" customWidth="1"/>
    <col min="16152" max="16152" width="15.5703125" style="170" customWidth="1"/>
    <col min="16153" max="16153" width="16.85546875" style="170" customWidth="1"/>
    <col min="16154" max="16384" width="9.140625" style="170"/>
  </cols>
  <sheetData>
    <row r="1" spans="1:36" x14ac:dyDescent="0.25">
      <c r="G1" s="209"/>
      <c r="H1" s="209" t="s">
        <v>115</v>
      </c>
    </row>
    <row r="2" spans="1:36" x14ac:dyDescent="0.25">
      <c r="G2" s="209"/>
      <c r="H2" s="209" t="s">
        <v>37</v>
      </c>
    </row>
    <row r="5" spans="1:36" s="294" customFormat="1" ht="30" customHeight="1" x14ac:dyDescent="0.25">
      <c r="A5" s="295"/>
      <c r="B5" s="417" t="s">
        <v>260</v>
      </c>
      <c r="C5" s="417"/>
      <c r="D5" s="417"/>
      <c r="E5" s="417"/>
      <c r="F5" s="417"/>
      <c r="G5" s="417"/>
      <c r="H5" s="417"/>
      <c r="I5" s="93"/>
      <c r="AC5" s="232"/>
      <c r="AD5" s="232"/>
      <c r="AE5" s="232"/>
      <c r="AF5" s="233"/>
      <c r="AG5" s="233"/>
      <c r="AH5" s="233"/>
      <c r="AI5" s="141"/>
    </row>
    <row r="6" spans="1:36" s="294" customFormat="1" hidden="1" x14ac:dyDescent="0.25">
      <c r="A6" s="295"/>
      <c r="B6" s="282"/>
      <c r="C6" s="282"/>
      <c r="D6" s="282"/>
      <c r="E6" s="282"/>
      <c r="F6" s="282"/>
      <c r="G6" s="282"/>
      <c r="H6" s="282"/>
      <c r="I6" s="93"/>
      <c r="AC6" s="232"/>
      <c r="AD6" s="232"/>
      <c r="AE6" s="232"/>
      <c r="AF6" s="233"/>
      <c r="AG6" s="233"/>
      <c r="AH6" s="233"/>
      <c r="AI6" s="141"/>
    </row>
    <row r="7" spans="1:36" ht="15.75" customHeight="1" x14ac:dyDescent="0.25">
      <c r="A7" s="418" t="s">
        <v>58</v>
      </c>
      <c r="B7" s="420" t="s">
        <v>59</v>
      </c>
      <c r="C7" s="421" t="s">
        <v>257</v>
      </c>
      <c r="D7" s="423" t="s">
        <v>261</v>
      </c>
      <c r="E7" s="423" t="s">
        <v>262</v>
      </c>
      <c r="F7" s="423" t="s">
        <v>263</v>
      </c>
      <c r="G7" s="425" t="s">
        <v>241</v>
      </c>
      <c r="H7" s="426" t="s">
        <v>210</v>
      </c>
      <c r="AC7" s="415" t="s">
        <v>242</v>
      </c>
      <c r="AD7" s="415"/>
      <c r="AE7" s="415"/>
      <c r="AF7" s="416" t="s">
        <v>227</v>
      </c>
      <c r="AG7" s="416"/>
      <c r="AH7" s="416"/>
    </row>
    <row r="8" spans="1:36" ht="66.75" customHeight="1" x14ac:dyDescent="0.25">
      <c r="A8" s="419"/>
      <c r="B8" s="420"/>
      <c r="C8" s="422"/>
      <c r="D8" s="424"/>
      <c r="E8" s="424"/>
      <c r="F8" s="424"/>
      <c r="G8" s="425"/>
      <c r="H8" s="426"/>
      <c r="I8" s="94"/>
      <c r="J8" s="168"/>
      <c r="AC8" s="236">
        <v>2026</v>
      </c>
      <c r="AD8" s="236">
        <v>2027</v>
      </c>
      <c r="AE8" s="236">
        <v>2028</v>
      </c>
      <c r="AF8" s="236">
        <v>2026</v>
      </c>
      <c r="AG8" s="236">
        <v>2027</v>
      </c>
      <c r="AH8" s="236">
        <v>2028</v>
      </c>
    </row>
    <row r="9" spans="1:36" x14ac:dyDescent="0.25">
      <c r="A9" s="95">
        <v>1</v>
      </c>
      <c r="B9" s="96" t="s">
        <v>61</v>
      </c>
      <c r="C9" s="178">
        <f>[1]Поправки_проект!$G$8</f>
        <v>602804.39999999793</v>
      </c>
      <c r="D9" s="193">
        <f>C42</f>
        <v>75256.600000000006</v>
      </c>
      <c r="E9" s="193">
        <f>D42</f>
        <v>75256.600000000006</v>
      </c>
      <c r="F9" s="193">
        <f>E42</f>
        <v>75256.600000000006</v>
      </c>
      <c r="G9" s="193"/>
      <c r="H9" s="193"/>
      <c r="I9" s="97"/>
      <c r="J9" s="296" t="s">
        <v>114</v>
      </c>
      <c r="K9" s="297">
        <f>ROUND('[2]Макро Базовый_Site'!$E$9/100,3)</f>
        <v>1.04</v>
      </c>
      <c r="AC9" s="234">
        <f>[3]Проект!D9</f>
        <v>75256.600000000006</v>
      </c>
      <c r="AD9" s="234">
        <f>[3]Проект!E9</f>
        <v>75256.600000000006</v>
      </c>
      <c r="AE9" s="234">
        <f>[3]Проект!F9</f>
        <v>75256.600000000006</v>
      </c>
      <c r="AF9" s="235">
        <f>D9-AC9</f>
        <v>0</v>
      </c>
      <c r="AG9" s="235">
        <f t="shared" ref="AG9:AH9" si="0">E9-AD9</f>
        <v>0</v>
      </c>
      <c r="AH9" s="235">
        <f t="shared" si="0"/>
        <v>0</v>
      </c>
    </row>
    <row r="10" spans="1:36" x14ac:dyDescent="0.25">
      <c r="A10" s="95">
        <v>2</v>
      </c>
      <c r="B10" s="98" t="s">
        <v>62</v>
      </c>
      <c r="C10" s="225">
        <f>[1]Поправки_проект!$G$20</f>
        <v>31318307.200000003</v>
      </c>
      <c r="D10" s="179">
        <f>D12+D15+D16+D19+D23</f>
        <v>33297998.300000001</v>
      </c>
      <c r="E10" s="179">
        <f>E12+E15+E16+E19+E23</f>
        <v>35573643.599999994</v>
      </c>
      <c r="F10" s="179">
        <f>F12+F15+F16+F19+F23</f>
        <v>35572593.299999997</v>
      </c>
      <c r="G10" s="179">
        <f>D10-C10</f>
        <v>1979691.0999999978</v>
      </c>
      <c r="H10" s="210">
        <f>D10/C10</f>
        <v>1.0632119446098287</v>
      </c>
      <c r="I10" s="97">
        <f>D10-C10</f>
        <v>1979691.0999999978</v>
      </c>
      <c r="J10" s="296" t="s">
        <v>201</v>
      </c>
      <c r="K10" s="297">
        <f>ROUND('[2]Макро Базовый_Site'!$F$9/100,3)</f>
        <v>1.04</v>
      </c>
      <c r="L10" s="298">
        <f>D10/C10</f>
        <v>1.0632119446098287</v>
      </c>
      <c r="AC10" s="234">
        <f>[3]Проект!D10</f>
        <v>33496644.899999999</v>
      </c>
      <c r="AD10" s="234">
        <f>[3]Проект!E10</f>
        <v>35785723.199999996</v>
      </c>
      <c r="AE10" s="234">
        <f>[3]Проект!F10</f>
        <v>35784672.899999999</v>
      </c>
      <c r="AF10" s="235">
        <f t="shared" ref="AF10:AF42" si="1">D10-AC10</f>
        <v>-198646.59999999776</v>
      </c>
      <c r="AG10" s="235">
        <f t="shared" ref="AG10:AG42" si="2">E10-AD10</f>
        <v>-212079.60000000149</v>
      </c>
      <c r="AH10" s="235">
        <f t="shared" ref="AH10:AH42" si="3">F10-AE10</f>
        <v>-212079.60000000149</v>
      </c>
    </row>
    <row r="11" spans="1:36" ht="31.5" x14ac:dyDescent="0.25">
      <c r="A11" s="95">
        <v>3</v>
      </c>
      <c r="B11" s="98" t="s">
        <v>63</v>
      </c>
      <c r="C11" s="225">
        <f>[1]Поправки_проект!$G$21</f>
        <v>29877276.199999999</v>
      </c>
      <c r="D11" s="179">
        <f>D15+D18+D21</f>
        <v>32034231.699999999</v>
      </c>
      <c r="E11" s="179">
        <f>E15+E18+E21</f>
        <v>34235389.899999999</v>
      </c>
      <c r="F11" s="179">
        <f>F15+F18+F21</f>
        <v>34235268.699999996</v>
      </c>
      <c r="G11" s="179">
        <f t="shared" ref="G11:G41" si="4">D11-C11</f>
        <v>2156955.5</v>
      </c>
      <c r="H11" s="210">
        <f t="shared" ref="H11:H41" si="5">D11/C11</f>
        <v>1.0721938467737564</v>
      </c>
      <c r="I11" s="97"/>
      <c r="J11" s="296" t="s">
        <v>240</v>
      </c>
      <c r="K11" s="299">
        <f>ROUND('[2]Макро Базовый_Site'!$G$9/100,3)</f>
        <v>1.04</v>
      </c>
      <c r="L11" s="294"/>
      <c r="AC11" s="234">
        <f>[3]Проект!D11</f>
        <v>32028124.799999997</v>
      </c>
      <c r="AD11" s="234">
        <f>[3]Проект!E11</f>
        <v>34224390.299999997</v>
      </c>
      <c r="AE11" s="234">
        <f>[3]Проект!F11</f>
        <v>34224269.099999994</v>
      </c>
      <c r="AF11" s="235">
        <f t="shared" si="1"/>
        <v>6106.9000000022352</v>
      </c>
      <c r="AG11" s="235">
        <f t="shared" si="2"/>
        <v>10999.60000000149</v>
      </c>
      <c r="AH11" s="235">
        <f t="shared" si="3"/>
        <v>10999.60000000149</v>
      </c>
      <c r="AJ11" s="292"/>
    </row>
    <row r="12" spans="1:36" ht="31.5" x14ac:dyDescent="0.25">
      <c r="A12" s="95">
        <v>4</v>
      </c>
      <c r="B12" s="99" t="s">
        <v>64</v>
      </c>
      <c r="C12" s="226">
        <f>[1]Поправки_проект!$G$22</f>
        <v>34075.299999999996</v>
      </c>
      <c r="D12" s="202">
        <f>D14</f>
        <v>32759.3</v>
      </c>
      <c r="E12" s="202">
        <f>E14</f>
        <v>33784.400000000001</v>
      </c>
      <c r="F12" s="202">
        <f>F14</f>
        <v>32855.300000000003</v>
      </c>
      <c r="G12" s="202">
        <f t="shared" si="4"/>
        <v>-1315.9999999999964</v>
      </c>
      <c r="H12" s="211">
        <f t="shared" si="5"/>
        <v>0.96137965036257944</v>
      </c>
      <c r="I12" s="97"/>
      <c r="J12" s="300"/>
      <c r="K12" s="294"/>
      <c r="L12" s="301"/>
      <c r="AC12" s="234">
        <f>[3]Проект!D12</f>
        <v>32759.3</v>
      </c>
      <c r="AD12" s="234">
        <f>[3]Проект!E12</f>
        <v>33784.400000000001</v>
      </c>
      <c r="AE12" s="234">
        <f>[3]Проект!F12</f>
        <v>32855.300000000003</v>
      </c>
      <c r="AF12" s="235">
        <f t="shared" si="1"/>
        <v>0</v>
      </c>
      <c r="AG12" s="235">
        <f t="shared" si="2"/>
        <v>0</v>
      </c>
      <c r="AH12" s="235">
        <f t="shared" si="3"/>
        <v>0</v>
      </c>
    </row>
    <row r="13" spans="1:36" x14ac:dyDescent="0.25">
      <c r="A13" s="95"/>
      <c r="B13" s="281" t="s">
        <v>65</v>
      </c>
      <c r="C13" s="226"/>
      <c r="D13" s="202"/>
      <c r="E13" s="202"/>
      <c r="F13" s="202"/>
      <c r="G13" s="202"/>
      <c r="H13" s="211"/>
      <c r="I13" s="97"/>
      <c r="J13" s="302"/>
      <c r="K13" s="294"/>
      <c r="L13" s="294"/>
      <c r="AC13" s="234">
        <f>[3]Проект!D13</f>
        <v>0</v>
      </c>
      <c r="AD13" s="234">
        <f>[3]Проект!E13</f>
        <v>0</v>
      </c>
      <c r="AE13" s="234">
        <f>[3]Проект!F13</f>
        <v>0</v>
      </c>
      <c r="AF13" s="235">
        <f t="shared" si="1"/>
        <v>0</v>
      </c>
      <c r="AG13" s="235">
        <f t="shared" si="2"/>
        <v>0</v>
      </c>
      <c r="AH13" s="235">
        <f t="shared" si="3"/>
        <v>0</v>
      </c>
    </row>
    <row r="14" spans="1:36" ht="126" x14ac:dyDescent="0.25">
      <c r="A14" s="276" t="s">
        <v>66</v>
      </c>
      <c r="B14" s="96" t="s">
        <v>67</v>
      </c>
      <c r="C14" s="226">
        <f>[1]Поправки_проект!$G$25</f>
        <v>32022.1</v>
      </c>
      <c r="D14" s="202">
        <f>'Прогноз доходов'!D8</f>
        <v>32759.3</v>
      </c>
      <c r="E14" s="202">
        <f>'Прогноз доходов'!E8</f>
        <v>33784.400000000001</v>
      </c>
      <c r="F14" s="202">
        <f>'Прогноз доходов'!F8</f>
        <v>32855.300000000003</v>
      </c>
      <c r="G14" s="202">
        <f t="shared" si="4"/>
        <v>737.20000000000073</v>
      </c>
      <c r="H14" s="211">
        <f t="shared" si="5"/>
        <v>1.0230216007070116</v>
      </c>
      <c r="I14" s="97"/>
      <c r="J14" s="303"/>
      <c r="K14" s="294"/>
      <c r="L14" s="294"/>
      <c r="AC14" s="234">
        <f>[3]Проект!D14</f>
        <v>32759.3</v>
      </c>
      <c r="AD14" s="234">
        <f>[3]Проект!E14</f>
        <v>33784.400000000001</v>
      </c>
      <c r="AE14" s="234">
        <f>[3]Проект!F14</f>
        <v>32855.300000000003</v>
      </c>
      <c r="AF14" s="235">
        <f t="shared" si="1"/>
        <v>0</v>
      </c>
      <c r="AG14" s="235">
        <f t="shared" si="2"/>
        <v>0</v>
      </c>
      <c r="AH14" s="235">
        <f t="shared" si="3"/>
        <v>0</v>
      </c>
    </row>
    <row r="15" spans="1:36" ht="63.75" customHeight="1" x14ac:dyDescent="0.25">
      <c r="A15" s="109" t="s">
        <v>68</v>
      </c>
      <c r="B15" s="169" t="s">
        <v>69</v>
      </c>
      <c r="C15" s="226">
        <f>[1]Поправки_проект!$G$35</f>
        <v>1183.7</v>
      </c>
      <c r="D15" s="202">
        <f>'Прогноз доходов'!A69</f>
        <v>867.7</v>
      </c>
      <c r="E15" s="202">
        <f>'Прогноз доходов'!B69</f>
        <v>764.3</v>
      </c>
      <c r="F15" s="202">
        <f>'Прогноз доходов'!C69</f>
        <v>707.9</v>
      </c>
      <c r="G15" s="202">
        <f t="shared" si="4"/>
        <v>-316</v>
      </c>
      <c r="H15" s="211">
        <f t="shared" si="5"/>
        <v>0.73304046633437525</v>
      </c>
      <c r="I15" s="97"/>
      <c r="J15" s="427"/>
      <c r="K15" s="427"/>
      <c r="L15" s="427"/>
      <c r="AC15" s="234">
        <f>[3]Проект!D15</f>
        <v>867.7</v>
      </c>
      <c r="AD15" s="234">
        <f>[3]Проект!E15</f>
        <v>764.3</v>
      </c>
      <c r="AE15" s="234">
        <f>[3]Проект!F15</f>
        <v>707.9</v>
      </c>
      <c r="AF15" s="235">
        <f t="shared" si="1"/>
        <v>0</v>
      </c>
      <c r="AG15" s="235">
        <f t="shared" si="2"/>
        <v>0</v>
      </c>
      <c r="AH15" s="235">
        <f t="shared" si="3"/>
        <v>0</v>
      </c>
    </row>
    <row r="16" spans="1:36" ht="63.75" customHeight="1" x14ac:dyDescent="0.25">
      <c r="A16" s="109" t="s">
        <v>70</v>
      </c>
      <c r="B16" s="169" t="s">
        <v>71</v>
      </c>
      <c r="C16" s="226">
        <f>[1]Поправки_проект!$G$36</f>
        <v>1110.8999999999999</v>
      </c>
      <c r="D16" s="202">
        <f>D18</f>
        <v>997.7</v>
      </c>
      <c r="E16" s="202">
        <f>E18</f>
        <v>878.7</v>
      </c>
      <c r="F16" s="202">
        <f>F18</f>
        <v>813.9</v>
      </c>
      <c r="G16" s="202">
        <f t="shared" si="4"/>
        <v>-113.19999999999982</v>
      </c>
      <c r="H16" s="211">
        <f t="shared" si="5"/>
        <v>0.89810063912143323</v>
      </c>
      <c r="I16" s="97"/>
      <c r="J16" s="283"/>
      <c r="K16" s="283"/>
      <c r="L16" s="283"/>
      <c r="AC16" s="234">
        <f>[3]Проект!D16</f>
        <v>997.7</v>
      </c>
      <c r="AD16" s="234">
        <f>[3]Проект!E16</f>
        <v>878.7</v>
      </c>
      <c r="AE16" s="234">
        <f>[3]Проект!F16</f>
        <v>813.9</v>
      </c>
      <c r="AF16" s="235">
        <f t="shared" si="1"/>
        <v>0</v>
      </c>
      <c r="AG16" s="235">
        <f t="shared" si="2"/>
        <v>0</v>
      </c>
      <c r="AH16" s="235">
        <f t="shared" si="3"/>
        <v>0</v>
      </c>
    </row>
    <row r="17" spans="1:40" x14ac:dyDescent="0.25">
      <c r="A17" s="109"/>
      <c r="B17" s="194" t="s">
        <v>65</v>
      </c>
      <c r="C17" s="226"/>
      <c r="D17" s="202"/>
      <c r="E17" s="202"/>
      <c r="F17" s="202"/>
      <c r="G17" s="202"/>
      <c r="H17" s="211"/>
      <c r="I17" s="97"/>
      <c r="J17" s="283"/>
      <c r="K17" s="283"/>
      <c r="L17" s="283"/>
      <c r="AC17" s="234">
        <f>[3]Проект!D17</f>
        <v>0</v>
      </c>
      <c r="AD17" s="234">
        <f>[3]Проект!E17</f>
        <v>0</v>
      </c>
      <c r="AE17" s="234">
        <f>[3]Проект!F17</f>
        <v>0</v>
      </c>
      <c r="AF17" s="235">
        <f t="shared" si="1"/>
        <v>0</v>
      </c>
      <c r="AG17" s="235">
        <f t="shared" si="2"/>
        <v>0</v>
      </c>
      <c r="AH17" s="235">
        <f t="shared" si="3"/>
        <v>0</v>
      </c>
    </row>
    <row r="18" spans="1:40" ht="63.75" customHeight="1" x14ac:dyDescent="0.25">
      <c r="A18" s="277" t="s">
        <v>72</v>
      </c>
      <c r="B18" s="195" t="s">
        <v>73</v>
      </c>
      <c r="C18" s="226">
        <f>[1]Поправки_проект!$G$38</f>
        <v>1110.8999999999999</v>
      </c>
      <c r="D18" s="202">
        <f>'Прогноз доходов'!A78</f>
        <v>997.7</v>
      </c>
      <c r="E18" s="202">
        <f>'Прогноз доходов'!B78</f>
        <v>878.7</v>
      </c>
      <c r="F18" s="202">
        <f>'Прогноз доходов'!C78</f>
        <v>813.9</v>
      </c>
      <c r="G18" s="202">
        <f t="shared" si="4"/>
        <v>-113.19999999999982</v>
      </c>
      <c r="H18" s="211">
        <f t="shared" si="5"/>
        <v>0.89810063912143323</v>
      </c>
      <c r="I18" s="97"/>
      <c r="J18" s="283"/>
      <c r="K18" s="283"/>
      <c r="L18" s="283"/>
      <c r="AC18" s="234">
        <f>[3]Проект!D18</f>
        <v>997.7</v>
      </c>
      <c r="AD18" s="234">
        <f>[3]Проект!E18</f>
        <v>878.7</v>
      </c>
      <c r="AE18" s="234">
        <f>[3]Проект!F18</f>
        <v>813.9</v>
      </c>
      <c r="AF18" s="235">
        <f t="shared" si="1"/>
        <v>0</v>
      </c>
      <c r="AG18" s="235">
        <f t="shared" si="2"/>
        <v>0</v>
      </c>
      <c r="AH18" s="235">
        <f t="shared" si="3"/>
        <v>0</v>
      </c>
    </row>
    <row r="19" spans="1:40" ht="63" x14ac:dyDescent="0.25">
      <c r="A19" s="95" t="s">
        <v>74</v>
      </c>
      <c r="B19" s="99" t="s">
        <v>75</v>
      </c>
      <c r="C19" s="226">
        <f>[1]Поправки_проект!$G$42</f>
        <v>30028864.699999999</v>
      </c>
      <c r="D19" s="202">
        <f>'Приложение 2 к поянит. записке'!M18</f>
        <v>32189120.800000001</v>
      </c>
      <c r="E19" s="202">
        <f>'Приложение 2 к поянит. записке'!M27</f>
        <v>34390501.399999999</v>
      </c>
      <c r="F19" s="202">
        <f>'Приложение 2 к поянит. записке'!M35</f>
        <v>34390501.399999999</v>
      </c>
      <c r="G19" s="202">
        <f t="shared" si="4"/>
        <v>2160256.1000000015</v>
      </c>
      <c r="H19" s="211">
        <f t="shared" si="5"/>
        <v>1.071939319770554</v>
      </c>
      <c r="I19" s="97"/>
      <c r="J19" s="100"/>
      <c r="K19" s="100"/>
      <c r="L19" s="100"/>
      <c r="AC19" s="234">
        <f>[3]Проект!D19</f>
        <v>32189262.399999999</v>
      </c>
      <c r="AD19" s="234">
        <f>[3]Проект!E19</f>
        <v>34390501.399999999</v>
      </c>
      <c r="AE19" s="234">
        <f>[3]Проект!F19</f>
        <v>34390501.399999999</v>
      </c>
      <c r="AF19" s="235">
        <f t="shared" si="1"/>
        <v>-141.59999999776483</v>
      </c>
      <c r="AG19" s="235">
        <f t="shared" si="2"/>
        <v>0</v>
      </c>
      <c r="AH19" s="235">
        <f t="shared" si="3"/>
        <v>0</v>
      </c>
    </row>
    <row r="20" spans="1:40" x14ac:dyDescent="0.25">
      <c r="A20" s="95"/>
      <c r="B20" s="281" t="s">
        <v>65</v>
      </c>
      <c r="C20" s="226"/>
      <c r="D20" s="202"/>
      <c r="E20" s="202"/>
      <c r="F20" s="202"/>
      <c r="G20" s="202"/>
      <c r="H20" s="211"/>
      <c r="I20" s="97"/>
      <c r="J20" s="300"/>
      <c r="K20" s="294"/>
      <c r="L20" s="294"/>
      <c r="AC20" s="234">
        <f>[3]Проект!D20</f>
        <v>0</v>
      </c>
      <c r="AD20" s="234">
        <f>[3]Проект!E20</f>
        <v>0</v>
      </c>
      <c r="AE20" s="234">
        <f>[3]Проект!F20</f>
        <v>0</v>
      </c>
      <c r="AF20" s="235">
        <f t="shared" si="1"/>
        <v>0</v>
      </c>
      <c r="AG20" s="235">
        <f t="shared" si="2"/>
        <v>0</v>
      </c>
      <c r="AH20" s="235">
        <f t="shared" si="3"/>
        <v>0</v>
      </c>
    </row>
    <row r="21" spans="1:40" ht="32.25" outlineLevel="1" thickBot="1" x14ac:dyDescent="0.3">
      <c r="A21" s="95" t="s">
        <v>76</v>
      </c>
      <c r="B21" s="195" t="s">
        <v>77</v>
      </c>
      <c r="C21" s="226">
        <f>[1]Поправки_проект!$G$44</f>
        <v>29872110.199999999</v>
      </c>
      <c r="D21" s="202">
        <f>D19-D22</f>
        <v>32032366.300000001</v>
      </c>
      <c r="E21" s="202">
        <f>E19-E22</f>
        <v>34233746.899999999</v>
      </c>
      <c r="F21" s="202">
        <f>F19-F22</f>
        <v>34233746.899999999</v>
      </c>
      <c r="G21" s="202">
        <f t="shared" si="4"/>
        <v>2160256.1000000015</v>
      </c>
      <c r="H21" s="211">
        <f t="shared" si="5"/>
        <v>1.0723168228001516</v>
      </c>
      <c r="I21" s="97"/>
      <c r="J21" s="300"/>
      <c r="K21" s="294"/>
      <c r="L21" s="300"/>
      <c r="AC21" s="234">
        <f>[3]Проект!D21</f>
        <v>32026259.399999999</v>
      </c>
      <c r="AD21" s="234">
        <f>[3]Проект!E21</f>
        <v>34222747.299999997</v>
      </c>
      <c r="AE21" s="234">
        <f>[3]Проект!F21</f>
        <v>34222747.299999997</v>
      </c>
      <c r="AF21" s="235">
        <f t="shared" si="1"/>
        <v>6106.9000000022352</v>
      </c>
      <c r="AG21" s="235">
        <f t="shared" si="2"/>
        <v>10999.60000000149</v>
      </c>
      <c r="AH21" s="235">
        <f t="shared" si="3"/>
        <v>10999.60000000149</v>
      </c>
    </row>
    <row r="22" spans="1:40" ht="36.75" customHeight="1" outlineLevel="1" thickBot="1" x14ac:dyDescent="0.3">
      <c r="A22" s="95" t="s">
        <v>78</v>
      </c>
      <c r="B22" s="96" t="s">
        <v>79</v>
      </c>
      <c r="C22" s="226">
        <f>[1]Поправки_проект!$G$45</f>
        <v>156754.5</v>
      </c>
      <c r="D22" s="202">
        <f>D25</f>
        <v>156754.5</v>
      </c>
      <c r="E22" s="202">
        <f>E25</f>
        <v>156754.5</v>
      </c>
      <c r="F22" s="202">
        <f>F25</f>
        <v>156754.5</v>
      </c>
      <c r="G22" s="202">
        <f t="shared" si="4"/>
        <v>0</v>
      </c>
      <c r="H22" s="211">
        <f t="shared" si="5"/>
        <v>1</v>
      </c>
      <c r="I22" s="97"/>
      <c r="J22" s="300"/>
      <c r="K22" s="294"/>
      <c r="L22" s="294"/>
      <c r="M22" s="174"/>
      <c r="N22" s="428">
        <v>2025</v>
      </c>
      <c r="O22" s="429"/>
      <c r="P22" s="429"/>
      <c r="Q22" s="430"/>
      <c r="R22" s="431">
        <v>2026</v>
      </c>
      <c r="S22" s="432"/>
      <c r="T22" s="432"/>
      <c r="U22" s="433"/>
      <c r="V22" s="431">
        <v>2027</v>
      </c>
      <c r="W22" s="432"/>
      <c r="X22" s="432"/>
      <c r="Y22" s="433"/>
      <c r="AC22" s="234">
        <f>[3]Проект!D22</f>
        <v>163003</v>
      </c>
      <c r="AD22" s="234">
        <f>[3]Проект!E22</f>
        <v>167754.1</v>
      </c>
      <c r="AE22" s="234">
        <f>[3]Проект!F22</f>
        <v>167754.1</v>
      </c>
      <c r="AF22" s="235">
        <f t="shared" si="1"/>
        <v>-6248.5</v>
      </c>
      <c r="AG22" s="235">
        <f t="shared" si="2"/>
        <v>-10999.600000000006</v>
      </c>
      <c r="AH22" s="235">
        <f t="shared" si="3"/>
        <v>-10999.600000000006</v>
      </c>
    </row>
    <row r="23" spans="1:40" ht="33" customHeight="1" x14ac:dyDescent="0.25">
      <c r="A23" s="95" t="s">
        <v>80</v>
      </c>
      <c r="B23" s="99" t="s">
        <v>81</v>
      </c>
      <c r="C23" s="226">
        <f>[1]Поправки_проект!$G$48</f>
        <v>1187274.1000000001</v>
      </c>
      <c r="D23" s="202">
        <f>'Прогноз доходов'!A36</f>
        <v>1074252.8</v>
      </c>
      <c r="E23" s="202">
        <f>'Прогноз доходов'!B36</f>
        <v>1147714.8</v>
      </c>
      <c r="F23" s="202">
        <f>'Прогноз доходов'!C36</f>
        <v>1147714.8</v>
      </c>
      <c r="G23" s="202">
        <f t="shared" si="4"/>
        <v>-113021.30000000005</v>
      </c>
      <c r="H23" s="211">
        <f t="shared" si="5"/>
        <v>0.9048060595274503</v>
      </c>
      <c r="I23" s="97"/>
      <c r="J23" s="300"/>
      <c r="K23" s="294"/>
      <c r="L23" s="294"/>
      <c r="M23" s="174"/>
      <c r="N23" s="101" t="s">
        <v>82</v>
      </c>
      <c r="O23" s="102" t="s">
        <v>83</v>
      </c>
      <c r="P23" s="102" t="s">
        <v>84</v>
      </c>
      <c r="Q23" s="103" t="s">
        <v>85</v>
      </c>
      <c r="R23" s="101" t="s">
        <v>82</v>
      </c>
      <c r="S23" s="102" t="s">
        <v>83</v>
      </c>
      <c r="T23" s="102" t="s">
        <v>84</v>
      </c>
      <c r="U23" s="104" t="s">
        <v>85</v>
      </c>
      <c r="V23" s="105" t="s">
        <v>82</v>
      </c>
      <c r="W23" s="106" t="s">
        <v>83</v>
      </c>
      <c r="X23" s="107" t="s">
        <v>84</v>
      </c>
      <c r="Y23" s="108" t="s">
        <v>85</v>
      </c>
      <c r="AC23" s="234">
        <f>[3]Проект!D23</f>
        <v>1272757.8</v>
      </c>
      <c r="AD23" s="234">
        <f>[3]Проект!E23</f>
        <v>1359794.4</v>
      </c>
      <c r="AE23" s="234">
        <f>[3]Проект!F23</f>
        <v>1359794.4</v>
      </c>
      <c r="AF23" s="235">
        <f t="shared" si="1"/>
        <v>-198505</v>
      </c>
      <c r="AG23" s="235">
        <f t="shared" si="2"/>
        <v>-212079.59999999986</v>
      </c>
      <c r="AH23" s="235">
        <f t="shared" si="3"/>
        <v>-212079.59999999986</v>
      </c>
    </row>
    <row r="24" spans="1:40" x14ac:dyDescent="0.25">
      <c r="A24" s="109" t="s">
        <v>86</v>
      </c>
      <c r="B24" s="98" t="s">
        <v>87</v>
      </c>
      <c r="C24" s="225">
        <f>[1]Поправки_проект!$G$64</f>
        <v>31845855</v>
      </c>
      <c r="D24" s="203">
        <f>D25+D30+D33+D38+D41+D39+D40</f>
        <v>33297998.300000001</v>
      </c>
      <c r="E24" s="203">
        <f>E25+E30+E33+E38+E41+E39+E40</f>
        <v>35573643.600000001</v>
      </c>
      <c r="F24" s="203">
        <f>F25+F30+F33+F38+F41+F39+F40</f>
        <v>35572593.299999997</v>
      </c>
      <c r="G24" s="203">
        <f t="shared" si="4"/>
        <v>1452143.3000000007</v>
      </c>
      <c r="H24" s="212">
        <f t="shared" si="5"/>
        <v>1.0455991305618895</v>
      </c>
      <c r="I24" s="97"/>
      <c r="L24" s="294"/>
      <c r="M24" s="304">
        <f>N24-D24</f>
        <v>0</v>
      </c>
      <c r="N24" s="110">
        <f>SUM(O24:Q24)</f>
        <v>33297998.300000001</v>
      </c>
      <c r="O24" s="111">
        <f>SUM(O25:O41)</f>
        <v>32189120.800000001</v>
      </c>
      <c r="P24" s="111">
        <f>SUM(P25:P41)</f>
        <v>34624.699999999997</v>
      </c>
      <c r="Q24" s="112">
        <f>SUM(Q25:Q41)</f>
        <v>1074252.8</v>
      </c>
      <c r="R24" s="110">
        <f>SUM(S24:U24)</f>
        <v>35573643.599999994</v>
      </c>
      <c r="S24" s="111">
        <f>SUM(S25:S42)</f>
        <v>34390501.399999999</v>
      </c>
      <c r="T24" s="111">
        <f>SUM(T25:T42)</f>
        <v>35427.4</v>
      </c>
      <c r="U24" s="113">
        <f>SUM(U25:U42)</f>
        <v>1147714.8</v>
      </c>
      <c r="V24" s="110">
        <f>SUM(W24:Y24)</f>
        <v>35572593.299999997</v>
      </c>
      <c r="W24" s="111">
        <f>SUM(W25:W42)</f>
        <v>34390501.399999999</v>
      </c>
      <c r="X24" s="111">
        <f>SUM(X25:X42)</f>
        <v>34377.100000001796</v>
      </c>
      <c r="Y24" s="113">
        <f>SUM(Y25:Y42)</f>
        <v>1147714.8</v>
      </c>
      <c r="AC24" s="234">
        <f>[3]Проект!D24</f>
        <v>33496644.899999999</v>
      </c>
      <c r="AD24" s="234">
        <f>[3]Проект!E24</f>
        <v>35785723.200000003</v>
      </c>
      <c r="AE24" s="234">
        <f>[3]Проект!F24</f>
        <v>35784672.899999999</v>
      </c>
      <c r="AF24" s="235">
        <f t="shared" si="1"/>
        <v>-198646.59999999776</v>
      </c>
      <c r="AG24" s="235">
        <f t="shared" si="2"/>
        <v>-212079.60000000149</v>
      </c>
      <c r="AH24" s="235">
        <f t="shared" si="3"/>
        <v>-212079.60000000149</v>
      </c>
    </row>
    <row r="25" spans="1:40" ht="22.5" customHeight="1" x14ac:dyDescent="0.25">
      <c r="A25" s="109" t="s">
        <v>88</v>
      </c>
      <c r="B25" s="99" t="s">
        <v>89</v>
      </c>
      <c r="C25" s="226">
        <f>[1]Поправки_проект!$G$65</f>
        <v>156754.5</v>
      </c>
      <c r="D25" s="202">
        <f>D26+D27+D28</f>
        <v>156754.5</v>
      </c>
      <c r="E25" s="202">
        <f>E26+E27+E28</f>
        <v>156754.5</v>
      </c>
      <c r="F25" s="202">
        <f>F26+F27+F28</f>
        <v>156754.5</v>
      </c>
      <c r="G25" s="202">
        <f t="shared" si="4"/>
        <v>0</v>
      </c>
      <c r="H25" s="211">
        <f t="shared" si="5"/>
        <v>1</v>
      </c>
      <c r="I25" s="97"/>
      <c r="M25" s="304">
        <f>N25-D25</f>
        <v>0</v>
      </c>
      <c r="N25" s="110">
        <f t="shared" ref="N25:N40" si="6">SUM(O25:Q25)</f>
        <v>156754.5</v>
      </c>
      <c r="O25" s="114">
        <f>D25</f>
        <v>156754.5</v>
      </c>
      <c r="P25" s="114"/>
      <c r="Q25" s="115"/>
      <c r="R25" s="110">
        <f>SUM(S25:U25)</f>
        <v>156754.5</v>
      </c>
      <c r="S25" s="114">
        <f>E25</f>
        <v>156754.5</v>
      </c>
      <c r="T25" s="114"/>
      <c r="U25" s="116"/>
      <c r="V25" s="110">
        <f>SUM(W25:Y25)</f>
        <v>156754.5</v>
      </c>
      <c r="W25" s="114">
        <f>F25</f>
        <v>156754.5</v>
      </c>
      <c r="X25" s="114"/>
      <c r="Y25" s="116"/>
      <c r="AC25" s="234">
        <f>[3]Проект!D25</f>
        <v>163003</v>
      </c>
      <c r="AD25" s="234">
        <f>[3]Проект!E25</f>
        <v>167754.1</v>
      </c>
      <c r="AE25" s="234">
        <f>[3]Проект!F25</f>
        <v>167754.1</v>
      </c>
      <c r="AF25" s="235">
        <f t="shared" si="1"/>
        <v>-6248.5</v>
      </c>
      <c r="AG25" s="235">
        <f t="shared" si="2"/>
        <v>-10999.600000000006</v>
      </c>
      <c r="AH25" s="235">
        <f t="shared" si="3"/>
        <v>-10999.600000000006</v>
      </c>
    </row>
    <row r="26" spans="1:40" s="174" customFormat="1" ht="20.25" customHeight="1" x14ac:dyDescent="0.25">
      <c r="A26" s="109" t="s">
        <v>90</v>
      </c>
      <c r="B26" s="99" t="s">
        <v>91</v>
      </c>
      <c r="C26" s="226">
        <f>[1]Поправки_проект!$G$66</f>
        <v>114210.3</v>
      </c>
      <c r="D26" s="314">
        <f>C26</f>
        <v>114210.3</v>
      </c>
      <c r="E26" s="314">
        <f>C26</f>
        <v>114210.3</v>
      </c>
      <c r="F26" s="314">
        <f>E26</f>
        <v>114210.3</v>
      </c>
      <c r="G26" s="314">
        <f t="shared" si="4"/>
        <v>0</v>
      </c>
      <c r="H26" s="315">
        <f t="shared" si="5"/>
        <v>1</v>
      </c>
      <c r="I26" s="97"/>
      <c r="M26" s="304"/>
      <c r="N26" s="110"/>
      <c r="O26" s="114"/>
      <c r="P26" s="114"/>
      <c r="Q26" s="115"/>
      <c r="R26" s="110"/>
      <c r="S26" s="114"/>
      <c r="T26" s="114"/>
      <c r="U26" s="116"/>
      <c r="V26" s="110"/>
      <c r="W26" s="114"/>
      <c r="X26" s="114"/>
      <c r="Y26" s="116"/>
      <c r="AC26" s="316">
        <f>[3]Проект!D26</f>
        <v>118778.7</v>
      </c>
      <c r="AD26" s="316">
        <f>[3]Проект!E26</f>
        <v>123529.8</v>
      </c>
      <c r="AE26" s="316">
        <f>[3]Проект!F26</f>
        <v>123529.8</v>
      </c>
      <c r="AF26" s="317">
        <f t="shared" si="1"/>
        <v>-4568.3999999999942</v>
      </c>
      <c r="AG26" s="317">
        <f t="shared" si="2"/>
        <v>-9319.5</v>
      </c>
      <c r="AH26" s="317">
        <f t="shared" si="3"/>
        <v>-9319.5</v>
      </c>
      <c r="AI26" s="229"/>
    </row>
    <row r="27" spans="1:40" s="174" customFormat="1" ht="39" customHeight="1" x14ac:dyDescent="0.25">
      <c r="A27" s="109" t="s">
        <v>92</v>
      </c>
      <c r="B27" s="99" t="s">
        <v>93</v>
      </c>
      <c r="C27" s="226">
        <f>[1]Поправки_проект!$G$67</f>
        <v>40200.799999999996</v>
      </c>
      <c r="D27" s="314">
        <f>ROUND(([1]Поправки_проект!$G$67+[1]Поправки_проект!$G$68),1)</f>
        <v>42003.1</v>
      </c>
      <c r="E27" s="314">
        <f>D27</f>
        <v>42003.1</v>
      </c>
      <c r="F27" s="314">
        <f>E27</f>
        <v>42003.1</v>
      </c>
      <c r="G27" s="314">
        <f t="shared" si="4"/>
        <v>1802.3000000000029</v>
      </c>
      <c r="H27" s="315">
        <f t="shared" si="5"/>
        <v>1.0448324411454499</v>
      </c>
      <c r="I27" s="97"/>
      <c r="J27" s="89"/>
      <c r="K27" s="305"/>
      <c r="L27" s="313"/>
      <c r="M27" s="304"/>
      <c r="N27" s="110"/>
      <c r="O27" s="114"/>
      <c r="P27" s="114"/>
      <c r="Q27" s="115"/>
      <c r="R27" s="110"/>
      <c r="S27" s="114"/>
      <c r="T27" s="114"/>
      <c r="U27" s="116"/>
      <c r="V27" s="110"/>
      <c r="W27" s="114"/>
      <c r="X27" s="114"/>
      <c r="Y27" s="116"/>
      <c r="AC27" s="316">
        <f>[3]Проект!D27</f>
        <v>43683.199999999997</v>
      </c>
      <c r="AD27" s="316">
        <f>[3]Проект!E27</f>
        <v>43683.199999999997</v>
      </c>
      <c r="AE27" s="316">
        <f>[3]Проект!F27</f>
        <v>43683.199999999997</v>
      </c>
      <c r="AF27" s="317">
        <f t="shared" si="1"/>
        <v>-1680.0999999999985</v>
      </c>
      <c r="AG27" s="317">
        <f t="shared" si="2"/>
        <v>-1680.0999999999985</v>
      </c>
      <c r="AH27" s="317">
        <f t="shared" si="3"/>
        <v>-1680.0999999999985</v>
      </c>
      <c r="AI27" s="229"/>
    </row>
    <row r="28" spans="1:40" s="174" customFormat="1" x14ac:dyDescent="0.25">
      <c r="A28" s="109" t="s">
        <v>94</v>
      </c>
      <c r="B28" s="99" t="s">
        <v>95</v>
      </c>
      <c r="C28" s="226">
        <f>[1]Поправки_проект!$G$69</f>
        <v>541.1</v>
      </c>
      <c r="D28" s="314">
        <f>C28</f>
        <v>541.1</v>
      </c>
      <c r="E28" s="314">
        <f>C28</f>
        <v>541.1</v>
      </c>
      <c r="F28" s="314">
        <f>C28</f>
        <v>541.1</v>
      </c>
      <c r="G28" s="314">
        <f t="shared" si="4"/>
        <v>0</v>
      </c>
      <c r="H28" s="315">
        <f t="shared" si="5"/>
        <v>1</v>
      </c>
      <c r="I28" s="97"/>
      <c r="J28" s="318"/>
      <c r="K28" s="319"/>
      <c r="L28" s="320">
        <f>L29-K29</f>
        <v>-121.19999999552965</v>
      </c>
      <c r="M28" s="304"/>
      <c r="N28" s="110"/>
      <c r="O28" s="114"/>
      <c r="P28" s="114"/>
      <c r="Q28" s="115"/>
      <c r="R28" s="110"/>
      <c r="S28" s="114"/>
      <c r="T28" s="114"/>
      <c r="U28" s="116"/>
      <c r="V28" s="110"/>
      <c r="W28" s="114"/>
      <c r="X28" s="114"/>
      <c r="Y28" s="116"/>
      <c r="AC28" s="316">
        <f>[3]Проект!D28</f>
        <v>541.1</v>
      </c>
      <c r="AD28" s="316">
        <f>[3]Проект!E28</f>
        <v>541.1</v>
      </c>
      <c r="AE28" s="316">
        <f>[3]Проект!F28</f>
        <v>541.1</v>
      </c>
      <c r="AF28" s="317">
        <f t="shared" si="1"/>
        <v>0</v>
      </c>
      <c r="AG28" s="317">
        <f t="shared" si="2"/>
        <v>0</v>
      </c>
      <c r="AH28" s="317">
        <f t="shared" si="3"/>
        <v>0</v>
      </c>
      <c r="AI28" s="229"/>
    </row>
    <row r="29" spans="1:40" s="174" customFormat="1" ht="37.5" customHeight="1" x14ac:dyDescent="0.25">
      <c r="A29" s="109" t="s">
        <v>96</v>
      </c>
      <c r="B29" s="98" t="s">
        <v>97</v>
      </c>
      <c r="C29" s="225">
        <f>[1]Поправки_проект!$G$70</f>
        <v>30323931.199999999</v>
      </c>
      <c r="D29" s="179">
        <f>D10-D25-D41-D40</f>
        <v>32034231.699999999</v>
      </c>
      <c r="E29" s="179">
        <f>E10-E25-E41-E40</f>
        <v>34235389.899999999</v>
      </c>
      <c r="F29" s="179">
        <f>F10-F25-F41-F40</f>
        <v>34235268.700000003</v>
      </c>
      <c r="G29" s="179">
        <f t="shared" si="4"/>
        <v>1710300.5</v>
      </c>
      <c r="H29" s="210">
        <f t="shared" si="5"/>
        <v>1.0564010150504497</v>
      </c>
      <c r="I29" s="97"/>
      <c r="J29" s="320">
        <f>D29-D38-D39</f>
        <v>28477712.399999999</v>
      </c>
      <c r="K29" s="320">
        <f>E29-E38-E39</f>
        <v>30435660.599999998</v>
      </c>
      <c r="L29" s="320">
        <f>F29-F38-F39</f>
        <v>30435539.400000002</v>
      </c>
      <c r="M29" s="304"/>
      <c r="N29" s="110">
        <f t="shared" si="6"/>
        <v>0</v>
      </c>
      <c r="O29" s="114"/>
      <c r="P29" s="114"/>
      <c r="Q29" s="115"/>
      <c r="R29" s="110">
        <f t="shared" ref="R29:R42" si="7">SUM(S29:U29)</f>
        <v>0</v>
      </c>
      <c r="S29" s="114"/>
      <c r="T29" s="114"/>
      <c r="U29" s="116"/>
      <c r="V29" s="110">
        <f>SUM(W29:Y29)</f>
        <v>0</v>
      </c>
      <c r="W29" s="114"/>
      <c r="X29" s="114"/>
      <c r="Y29" s="116"/>
      <c r="AC29" s="316">
        <f>[3]Проект!D29</f>
        <v>32028124.799999997</v>
      </c>
      <c r="AD29" s="316">
        <f>[3]Проект!E29</f>
        <v>34224390.299999997</v>
      </c>
      <c r="AE29" s="316">
        <f>[3]Проект!F29</f>
        <v>34224269.100000001</v>
      </c>
      <c r="AF29" s="317">
        <f t="shared" si="1"/>
        <v>6106.9000000022352</v>
      </c>
      <c r="AG29" s="317">
        <f t="shared" si="2"/>
        <v>10999.60000000149</v>
      </c>
      <c r="AH29" s="317">
        <f t="shared" si="3"/>
        <v>10999.60000000149</v>
      </c>
      <c r="AI29" s="229"/>
      <c r="AN29" s="313"/>
    </row>
    <row r="30" spans="1:40" s="174" customFormat="1" ht="18" customHeight="1" x14ac:dyDescent="0.25">
      <c r="A30" s="109" t="s">
        <v>98</v>
      </c>
      <c r="B30" s="204" t="s">
        <v>99</v>
      </c>
      <c r="C30" s="225">
        <f>C31+C32</f>
        <v>26724919.300000001</v>
      </c>
      <c r="D30" s="179">
        <f>ROUND((D29-D38-D39)/1.0093,1)</f>
        <v>28215310</v>
      </c>
      <c r="E30" s="179">
        <f t="shared" ref="E30:F30" si="8">ROUND((E29-E38-E39)/1.0093,1)</f>
        <v>30155217.100000001</v>
      </c>
      <c r="F30" s="179">
        <f t="shared" si="8"/>
        <v>30155097</v>
      </c>
      <c r="G30" s="179">
        <f t="shared" si="4"/>
        <v>1490390.6999999993</v>
      </c>
      <c r="H30" s="210">
        <f t="shared" si="5"/>
        <v>1.0557678278938714</v>
      </c>
      <c r="I30" s="97"/>
      <c r="J30" s="320">
        <f>ROUND(J29/100.93*100,1)</f>
        <v>28215310</v>
      </c>
      <c r="K30" s="320">
        <f>ROUND(K29/100.93*100,1)</f>
        <v>30155217.100000001</v>
      </c>
      <c r="L30" s="320">
        <f>ROUND(L29/100.93*100,1)</f>
        <v>30155097</v>
      </c>
      <c r="M30" s="304"/>
      <c r="N30" s="118">
        <f t="shared" si="6"/>
        <v>28215310</v>
      </c>
      <c r="O30" s="119">
        <f>D30-P30</f>
        <v>28213461.800000001</v>
      </c>
      <c r="P30" s="119">
        <f>ROUND((D15+D18)/1.0093,1)</f>
        <v>1848.2</v>
      </c>
      <c r="Q30" s="120"/>
      <c r="R30" s="118">
        <f t="shared" si="7"/>
        <v>30155217.100000001</v>
      </c>
      <c r="S30" s="121">
        <f>E30-T30</f>
        <v>30153589.200000003</v>
      </c>
      <c r="T30" s="119">
        <f>ROUND((E15+E18)/1.0093,1)</f>
        <v>1627.9</v>
      </c>
      <c r="U30" s="122"/>
      <c r="V30" s="118">
        <f>SUM(W30:Y30)</f>
        <v>30155097</v>
      </c>
      <c r="W30" s="121">
        <f>ROUND((F21-F38-F39)/1.0093,1)</f>
        <v>30153589.199999999</v>
      </c>
      <c r="X30" s="119">
        <f>F30-W30</f>
        <v>1507.8000000007451</v>
      </c>
      <c r="Y30" s="122"/>
      <c r="AC30" s="316">
        <f>[3]Проект!D30</f>
        <v>28174395.300000001</v>
      </c>
      <c r="AD30" s="316">
        <f>[3]Проект!E30</f>
        <v>30107070.600000001</v>
      </c>
      <c r="AE30" s="316">
        <f>[3]Проект!F30</f>
        <v>30106950.600000001</v>
      </c>
      <c r="AF30" s="317">
        <f t="shared" si="1"/>
        <v>40914.699999999255</v>
      </c>
      <c r="AG30" s="317">
        <f t="shared" si="2"/>
        <v>48146.5</v>
      </c>
      <c r="AH30" s="317">
        <f t="shared" si="3"/>
        <v>48146.39999999851</v>
      </c>
      <c r="AI30" s="229"/>
    </row>
    <row r="31" spans="1:40" s="174" customFormat="1" ht="18" customHeight="1" outlineLevel="1" x14ac:dyDescent="0.25">
      <c r="A31" s="109" t="s">
        <v>202</v>
      </c>
      <c r="B31" s="117" t="s">
        <v>206</v>
      </c>
      <c r="C31" s="227">
        <f>[1]Поправки_проект!$G$72</f>
        <v>26711891.199999999</v>
      </c>
      <c r="D31" s="321">
        <f>D30-D32</f>
        <v>28213461.800000001</v>
      </c>
      <c r="E31" s="321">
        <f t="shared" ref="E31:F31" si="9">E30-E32</f>
        <v>30153589.200000003</v>
      </c>
      <c r="F31" s="321">
        <f t="shared" si="9"/>
        <v>30153589.199999999</v>
      </c>
      <c r="G31" s="322">
        <f t="shared" si="4"/>
        <v>1501570.6000000015</v>
      </c>
      <c r="H31" s="323">
        <f t="shared" si="5"/>
        <v>1.0562135637928924</v>
      </c>
      <c r="I31" s="97"/>
      <c r="J31" s="320"/>
      <c r="K31" s="320"/>
      <c r="L31" s="320"/>
      <c r="M31" s="304"/>
      <c r="N31" s="118"/>
      <c r="O31" s="119"/>
      <c r="P31" s="119"/>
      <c r="Q31" s="120"/>
      <c r="R31" s="118"/>
      <c r="S31" s="121"/>
      <c r="T31" s="119"/>
      <c r="U31" s="122"/>
      <c r="V31" s="118"/>
      <c r="W31" s="121"/>
      <c r="X31" s="119"/>
      <c r="Y31" s="122"/>
      <c r="AC31" s="316">
        <f>[3]Проект!D31</f>
        <v>28172547.100000001</v>
      </c>
      <c r="AD31" s="316">
        <f>[3]Проект!E31</f>
        <v>30105442.700000003</v>
      </c>
      <c r="AE31" s="316">
        <f>[3]Проект!F31</f>
        <v>30105442.800000001</v>
      </c>
      <c r="AF31" s="317">
        <f t="shared" si="1"/>
        <v>40914.699999999255</v>
      </c>
      <c r="AG31" s="317">
        <f t="shared" si="2"/>
        <v>48146.5</v>
      </c>
      <c r="AH31" s="317">
        <f t="shared" si="3"/>
        <v>48146.39999999851</v>
      </c>
      <c r="AI31" s="229"/>
    </row>
    <row r="32" spans="1:40" s="174" customFormat="1" ht="18" customHeight="1" outlineLevel="1" x14ac:dyDescent="0.25">
      <c r="A32" s="109" t="s">
        <v>203</v>
      </c>
      <c r="B32" s="117" t="s">
        <v>207</v>
      </c>
      <c r="C32" s="227">
        <f>[1]Поправки_проект!$G$73</f>
        <v>13028.1</v>
      </c>
      <c r="D32" s="321">
        <f>ROUND((D15+D18)/1.0093,1)</f>
        <v>1848.2</v>
      </c>
      <c r="E32" s="321">
        <f t="shared" ref="E32:F32" si="10">ROUND((E15+E18)/1.0093,1)</f>
        <v>1627.9</v>
      </c>
      <c r="F32" s="321">
        <f t="shared" si="10"/>
        <v>1507.8</v>
      </c>
      <c r="G32" s="321">
        <f t="shared" si="4"/>
        <v>-11179.9</v>
      </c>
      <c r="H32" s="323">
        <f t="shared" si="5"/>
        <v>0.14186258932614887</v>
      </c>
      <c r="I32" s="97"/>
      <c r="J32" s="320"/>
      <c r="K32" s="320"/>
      <c r="L32" s="320"/>
      <c r="M32" s="304"/>
      <c r="N32" s="118"/>
      <c r="O32" s="119"/>
      <c r="P32" s="119"/>
      <c r="Q32" s="120"/>
      <c r="R32" s="118"/>
      <c r="S32" s="121"/>
      <c r="T32" s="119"/>
      <c r="U32" s="122"/>
      <c r="V32" s="118"/>
      <c r="W32" s="121"/>
      <c r="X32" s="119"/>
      <c r="Y32" s="122"/>
      <c r="AC32" s="316">
        <f>[3]Проект!D32</f>
        <v>1848.2</v>
      </c>
      <c r="AD32" s="316">
        <f>[3]Проект!E32</f>
        <v>1627.9</v>
      </c>
      <c r="AE32" s="316">
        <f>[3]Проект!F32</f>
        <v>1507.8</v>
      </c>
      <c r="AF32" s="317">
        <f t="shared" si="1"/>
        <v>0</v>
      </c>
      <c r="AG32" s="317">
        <f t="shared" si="2"/>
        <v>0</v>
      </c>
      <c r="AH32" s="317">
        <f t="shared" si="3"/>
        <v>0</v>
      </c>
      <c r="AI32" s="229"/>
      <c r="AN32" s="313"/>
    </row>
    <row r="33" spans="1:40" s="174" customFormat="1" ht="31.5" x14ac:dyDescent="0.25">
      <c r="A33" s="109" t="s">
        <v>100</v>
      </c>
      <c r="B33" s="204" t="s">
        <v>101</v>
      </c>
      <c r="C33" s="225">
        <f>C34+C35</f>
        <v>248538.4</v>
      </c>
      <c r="D33" s="179">
        <f>ROUND((D29-D38-D39)/1.0093*0.0093,1)</f>
        <v>262402.40000000002</v>
      </c>
      <c r="E33" s="179">
        <f>ROUND((E29-E38-E39)/1.0093*0.0093,1)</f>
        <v>280443.5</v>
      </c>
      <c r="F33" s="179">
        <f>ROUND((F29-F38-F39)/1.0093*0.0093,1)</f>
        <v>280442.40000000002</v>
      </c>
      <c r="G33" s="179">
        <f t="shared" si="4"/>
        <v>13864.000000000029</v>
      </c>
      <c r="H33" s="210">
        <f t="shared" si="5"/>
        <v>1.0557821246133396</v>
      </c>
      <c r="I33" s="208"/>
      <c r="J33" s="320">
        <f>J29-J30</f>
        <v>262402.39999999851</v>
      </c>
      <c r="K33" s="320">
        <f>K29-K30</f>
        <v>280443.49999999627</v>
      </c>
      <c r="L33" s="320">
        <f>L29-L30</f>
        <v>280442.40000000224</v>
      </c>
      <c r="M33" s="307"/>
      <c r="N33" s="110">
        <f>SUM(O33:Q33)</f>
        <v>262402.40000000002</v>
      </c>
      <c r="O33" s="114">
        <f>D33-P33</f>
        <v>262385.2</v>
      </c>
      <c r="P33" s="177">
        <f>D15+D18-P30</f>
        <v>17.200000000000045</v>
      </c>
      <c r="Q33" s="115"/>
      <c r="R33" s="110">
        <f t="shared" si="7"/>
        <v>280443.5</v>
      </c>
      <c r="S33" s="114">
        <f>E33-T33</f>
        <v>280428.40000000002</v>
      </c>
      <c r="T33" s="114">
        <f>E15+E18-T30</f>
        <v>15.099999999999909</v>
      </c>
      <c r="U33" s="116"/>
      <c r="V33" s="110">
        <f>SUM(W33:Y33)</f>
        <v>280442.40000000002</v>
      </c>
      <c r="W33" s="114">
        <f>F21-W30-F38-F39</f>
        <v>280428.39999999898</v>
      </c>
      <c r="X33" s="114">
        <f>F33-W33</f>
        <v>14.000000001047738</v>
      </c>
      <c r="Y33" s="116"/>
      <c r="AC33" s="316">
        <f>[3]Проект!D33</f>
        <v>262021.9</v>
      </c>
      <c r="AD33" s="316">
        <f>[3]Проект!E33</f>
        <v>279995.8</v>
      </c>
      <c r="AE33" s="316">
        <f>[3]Проект!F33</f>
        <v>279994.59999999998</v>
      </c>
      <c r="AF33" s="317">
        <f t="shared" si="1"/>
        <v>380.5000000000291</v>
      </c>
      <c r="AG33" s="317">
        <f t="shared" si="2"/>
        <v>447.70000000001164</v>
      </c>
      <c r="AH33" s="317">
        <f t="shared" si="3"/>
        <v>447.80000000004657</v>
      </c>
      <c r="AI33" s="229"/>
      <c r="AN33" s="313"/>
    </row>
    <row r="34" spans="1:40" s="174" customFormat="1" outlineLevel="1" x14ac:dyDescent="0.25">
      <c r="A34" s="109" t="s">
        <v>204</v>
      </c>
      <c r="B34" s="117" t="s">
        <v>206</v>
      </c>
      <c r="C34" s="227">
        <f>[1]Поправки_проект!$G$75</f>
        <v>248417.19999999998</v>
      </c>
      <c r="D34" s="321">
        <f>D33-D35</f>
        <v>262385.2</v>
      </c>
      <c r="E34" s="321">
        <f>E33-E35</f>
        <v>280428.40000000002</v>
      </c>
      <c r="F34" s="321">
        <f>F33-F35</f>
        <v>280428.40000000002</v>
      </c>
      <c r="G34" s="321">
        <f t="shared" si="4"/>
        <v>13968.000000000029</v>
      </c>
      <c r="H34" s="323">
        <f t="shared" si="5"/>
        <v>1.0562279906544314</v>
      </c>
      <c r="I34" s="97"/>
      <c r="J34" s="320"/>
      <c r="K34" s="320"/>
      <c r="L34" s="320"/>
      <c r="M34" s="307"/>
      <c r="N34" s="110"/>
      <c r="O34" s="114"/>
      <c r="P34" s="177"/>
      <c r="Q34" s="115"/>
      <c r="R34" s="110"/>
      <c r="S34" s="114"/>
      <c r="T34" s="114"/>
      <c r="U34" s="116"/>
      <c r="V34" s="110"/>
      <c r="W34" s="114"/>
      <c r="X34" s="114"/>
      <c r="Y34" s="116"/>
      <c r="AC34" s="316">
        <f>[3]Проект!D34</f>
        <v>262004.69999999998</v>
      </c>
      <c r="AD34" s="316">
        <f>[3]Проект!E34</f>
        <v>279980.7</v>
      </c>
      <c r="AE34" s="316">
        <f>[3]Проект!F34</f>
        <v>279980.59999999998</v>
      </c>
      <c r="AF34" s="317">
        <f t="shared" si="1"/>
        <v>380.5000000000291</v>
      </c>
      <c r="AG34" s="317">
        <f t="shared" si="2"/>
        <v>447.70000000001164</v>
      </c>
      <c r="AH34" s="317">
        <f t="shared" si="3"/>
        <v>447.80000000004657</v>
      </c>
      <c r="AI34" s="229"/>
    </row>
    <row r="35" spans="1:40" s="174" customFormat="1" outlineLevel="1" x14ac:dyDescent="0.25">
      <c r="A35" s="109" t="s">
        <v>205</v>
      </c>
      <c r="B35" s="117" t="s">
        <v>207</v>
      </c>
      <c r="C35" s="227">
        <f>[1]Поправки_проект!$G$76</f>
        <v>121.19999999999999</v>
      </c>
      <c r="D35" s="321">
        <f>ROUND((D15+D18)/1.0093*0.0093,1)</f>
        <v>17.2</v>
      </c>
      <c r="E35" s="321">
        <f t="shared" ref="E35:F35" si="11">ROUND((E15+E18)/1.0093*0.0093,1)</f>
        <v>15.1</v>
      </c>
      <c r="F35" s="321">
        <f t="shared" si="11"/>
        <v>14</v>
      </c>
      <c r="G35" s="321">
        <f t="shared" si="4"/>
        <v>-103.99999999999999</v>
      </c>
      <c r="H35" s="323">
        <f t="shared" si="5"/>
        <v>0.14191419141914191</v>
      </c>
      <c r="I35" s="97"/>
      <c r="J35" s="320"/>
      <c r="K35" s="320"/>
      <c r="L35" s="320"/>
      <c r="M35" s="307"/>
      <c r="N35" s="110"/>
      <c r="O35" s="114"/>
      <c r="P35" s="177"/>
      <c r="Q35" s="115"/>
      <c r="R35" s="110"/>
      <c r="S35" s="114"/>
      <c r="T35" s="114"/>
      <c r="U35" s="116"/>
      <c r="V35" s="110"/>
      <c r="W35" s="114"/>
      <c r="X35" s="114"/>
      <c r="Y35" s="116"/>
      <c r="AC35" s="316">
        <f>[3]Проект!D35</f>
        <v>17.2</v>
      </c>
      <c r="AD35" s="316">
        <f>[3]Проект!E35</f>
        <v>15.1</v>
      </c>
      <c r="AE35" s="316">
        <f>[3]Проект!F35</f>
        <v>14</v>
      </c>
      <c r="AF35" s="317">
        <f t="shared" si="1"/>
        <v>0</v>
      </c>
      <c r="AG35" s="317">
        <f t="shared" si="2"/>
        <v>0</v>
      </c>
      <c r="AH35" s="317">
        <f t="shared" si="3"/>
        <v>0</v>
      </c>
      <c r="AI35" s="229"/>
    </row>
    <row r="36" spans="1:40" s="174" customFormat="1" x14ac:dyDescent="0.25">
      <c r="A36" s="109" t="s">
        <v>102</v>
      </c>
      <c r="B36" s="99" t="s">
        <v>103</v>
      </c>
      <c r="C36" s="226">
        <f>[1]Поправки_проект!$G$77</f>
        <v>4714734.1999999993</v>
      </c>
      <c r="D36" s="314">
        <f>D38+D39+D40+D41</f>
        <v>4663531.3999999994</v>
      </c>
      <c r="E36" s="314">
        <f>E38+E39+E40+E41</f>
        <v>4981228.5</v>
      </c>
      <c r="F36" s="314">
        <f>F38+F39+F40+F41</f>
        <v>4980299.3999999994</v>
      </c>
      <c r="G36" s="314">
        <f t="shared" si="4"/>
        <v>-51202.799999999814</v>
      </c>
      <c r="H36" s="315">
        <f t="shared" si="5"/>
        <v>0.98913983316387166</v>
      </c>
      <c r="I36" s="97"/>
      <c r="J36" s="320">
        <f>J33-J30*0.0093</f>
        <v>1.6999998537357897E-2</v>
      </c>
      <c r="K36" s="320">
        <f>K33-K30*0.0093</f>
        <v>-1.9030003692023456E-2</v>
      </c>
      <c r="L36" s="320">
        <f>L33-L30*0.0093</f>
        <v>-2.0999977132305503E-3</v>
      </c>
      <c r="M36" s="307"/>
      <c r="N36" s="123">
        <f>SUM(O36:Q36)</f>
        <v>0</v>
      </c>
      <c r="O36" s="124"/>
      <c r="P36" s="124"/>
      <c r="Q36" s="125"/>
      <c r="R36" s="123">
        <f t="shared" si="7"/>
        <v>0</v>
      </c>
      <c r="S36" s="124"/>
      <c r="T36" s="124"/>
      <c r="U36" s="126"/>
      <c r="V36" s="123">
        <f>SUM(W36:Y36)</f>
        <v>0</v>
      </c>
      <c r="W36" s="124"/>
      <c r="X36" s="124"/>
      <c r="Y36" s="126"/>
      <c r="AC36" s="316">
        <f>[3]Проект!D36</f>
        <v>4897224.6999999993</v>
      </c>
      <c r="AD36" s="316">
        <f>[3]Проект!E36</f>
        <v>5230902.6999999993</v>
      </c>
      <c r="AE36" s="316">
        <f>[3]Проект!F36</f>
        <v>5229973.5999999996</v>
      </c>
      <c r="AF36" s="317">
        <f t="shared" si="1"/>
        <v>-233693.29999999981</v>
      </c>
      <c r="AG36" s="317">
        <f t="shared" si="2"/>
        <v>-249674.19999999925</v>
      </c>
      <c r="AH36" s="317">
        <f t="shared" si="3"/>
        <v>-249674.20000000019</v>
      </c>
      <c r="AI36" s="229"/>
    </row>
    <row r="37" spans="1:40" s="174" customFormat="1" x14ac:dyDescent="0.25">
      <c r="A37" s="109"/>
      <c r="B37" s="127" t="s">
        <v>65</v>
      </c>
      <c r="C37" s="226"/>
      <c r="D37" s="314"/>
      <c r="E37" s="314"/>
      <c r="F37" s="314"/>
      <c r="G37" s="314"/>
      <c r="H37" s="315"/>
      <c r="I37" s="97"/>
      <c r="J37" s="434" t="s">
        <v>208</v>
      </c>
      <c r="K37" s="434"/>
      <c r="L37" s="434"/>
      <c r="M37" s="304"/>
      <c r="N37" s="110">
        <f>SUM(O37:Q37)</f>
        <v>0</v>
      </c>
      <c r="O37" s="114"/>
      <c r="P37" s="114"/>
      <c r="Q37" s="115"/>
      <c r="R37" s="110">
        <f t="shared" si="7"/>
        <v>0</v>
      </c>
      <c r="S37" s="114"/>
      <c r="T37" s="114"/>
      <c r="U37" s="116"/>
      <c r="V37" s="110">
        <f t="shared" ref="V37:V42" si="12">SUM(W37:Y37)</f>
        <v>0</v>
      </c>
      <c r="W37" s="114"/>
      <c r="X37" s="114"/>
      <c r="Y37" s="116"/>
      <c r="AC37" s="316">
        <f>[3]Проект!D37</f>
        <v>0</v>
      </c>
      <c r="AD37" s="316">
        <f>[3]Проект!E37</f>
        <v>0</v>
      </c>
      <c r="AE37" s="316">
        <f>[3]Проект!F37</f>
        <v>0</v>
      </c>
      <c r="AF37" s="317">
        <f t="shared" si="1"/>
        <v>0</v>
      </c>
      <c r="AG37" s="317">
        <f t="shared" si="2"/>
        <v>0</v>
      </c>
      <c r="AH37" s="317">
        <f t="shared" si="3"/>
        <v>0</v>
      </c>
      <c r="AI37" s="229"/>
    </row>
    <row r="38" spans="1:40" s="174" customFormat="1" ht="33" customHeight="1" x14ac:dyDescent="0.25">
      <c r="A38" s="109" t="s">
        <v>104</v>
      </c>
      <c r="B38" s="96" t="s">
        <v>105</v>
      </c>
      <c r="C38" s="226">
        <f>[1]Поправки_проект!$G$79</f>
        <v>793540.6</v>
      </c>
      <c r="D38" s="314">
        <f>ROUND(760715.7*$J$38,1)</f>
        <v>815487.2</v>
      </c>
      <c r="E38" s="314">
        <f>ROUND(D38*$K$38,1)</f>
        <v>871253.7</v>
      </c>
      <c r="F38" s="314">
        <f>ROUND(E38*$L$38,1)</f>
        <v>871253.7</v>
      </c>
      <c r="G38" s="314">
        <f t="shared" si="4"/>
        <v>21946.599999999977</v>
      </c>
      <c r="H38" s="315">
        <f t="shared" si="5"/>
        <v>1.0276565559468538</v>
      </c>
      <c r="I38" s="97"/>
      <c r="J38" s="324">
        <f>'Прогноз доходов'!A32</f>
        <v>1.0720000000000001</v>
      </c>
      <c r="K38" s="324">
        <f>'Прогноз доходов'!B32</f>
        <v>1.0683842634430791</v>
      </c>
      <c r="L38" s="324">
        <f>'Прогноз доходов'!C32</f>
        <v>1</v>
      </c>
      <c r="M38" s="128"/>
      <c r="N38" s="110">
        <f t="shared" si="6"/>
        <v>815487.2</v>
      </c>
      <c r="O38" s="114">
        <f>D38</f>
        <v>815487.2</v>
      </c>
      <c r="P38" s="114"/>
      <c r="Q38" s="115"/>
      <c r="R38" s="110">
        <f t="shared" si="7"/>
        <v>871253.7</v>
      </c>
      <c r="S38" s="114">
        <f>E38</f>
        <v>871253.7</v>
      </c>
      <c r="T38" s="114"/>
      <c r="U38" s="116"/>
      <c r="V38" s="110">
        <f t="shared" si="12"/>
        <v>871253.7</v>
      </c>
      <c r="W38" s="114">
        <f>F38</f>
        <v>871253.7</v>
      </c>
      <c r="X38" s="114"/>
      <c r="Y38" s="116"/>
      <c r="AC38" s="316">
        <f>[3]Проект!D38</f>
        <v>928009.7</v>
      </c>
      <c r="AD38" s="316">
        <f>[3]Проект!E38</f>
        <v>991471</v>
      </c>
      <c r="AE38" s="316">
        <f>[3]Проект!F38</f>
        <v>991471</v>
      </c>
      <c r="AF38" s="317">
        <f t="shared" si="1"/>
        <v>-112522.5</v>
      </c>
      <c r="AG38" s="317">
        <f t="shared" si="2"/>
        <v>-120217.30000000005</v>
      </c>
      <c r="AH38" s="317">
        <f t="shared" si="3"/>
        <v>-120217.30000000005</v>
      </c>
      <c r="AI38" s="229"/>
    </row>
    <row r="39" spans="1:40" s="174" customFormat="1" ht="47.25" x14ac:dyDescent="0.25">
      <c r="A39" s="109" t="s">
        <v>106</v>
      </c>
      <c r="B39" s="96" t="s">
        <v>107</v>
      </c>
      <c r="C39" s="226">
        <f>[1]Поправки_проект!$G$80</f>
        <v>2556932.9</v>
      </c>
      <c r="D39" s="314">
        <f>ROUND(C39*$J$38,1)</f>
        <v>2741032.1</v>
      </c>
      <c r="E39" s="314">
        <f>ROUND(D39*$K$38,1)</f>
        <v>2928475.6</v>
      </c>
      <c r="F39" s="314">
        <f>ROUND(E39*$L$38,1)</f>
        <v>2928475.6</v>
      </c>
      <c r="G39" s="314">
        <f t="shared" si="4"/>
        <v>184099.20000000019</v>
      </c>
      <c r="H39" s="315">
        <f t="shared" si="5"/>
        <v>1.0720000122021192</v>
      </c>
      <c r="I39" s="97"/>
      <c r="J39" s="129">
        <f>I39*J38</f>
        <v>0</v>
      </c>
      <c r="K39" s="130"/>
      <c r="L39" s="131"/>
      <c r="M39" s="128"/>
      <c r="N39" s="110">
        <f t="shared" si="6"/>
        <v>2741032.1</v>
      </c>
      <c r="O39" s="114">
        <f>D39</f>
        <v>2741032.1</v>
      </c>
      <c r="P39" s="114"/>
      <c r="Q39" s="115"/>
      <c r="R39" s="110">
        <f t="shared" si="7"/>
        <v>2928475.6</v>
      </c>
      <c r="S39" s="114">
        <f>E39</f>
        <v>2928475.6</v>
      </c>
      <c r="T39" s="114"/>
      <c r="U39" s="116"/>
      <c r="V39" s="110">
        <f t="shared" si="12"/>
        <v>2928475.6</v>
      </c>
      <c r="W39" s="114">
        <f>F39</f>
        <v>2928475.6</v>
      </c>
      <c r="X39" s="114"/>
      <c r="Y39" s="116"/>
      <c r="AC39" s="316">
        <f>[3]Проект!D39</f>
        <v>2663697.9</v>
      </c>
      <c r="AD39" s="316">
        <f>[3]Проект!E39</f>
        <v>2845852.9</v>
      </c>
      <c r="AE39" s="316">
        <f>[3]Проект!F39</f>
        <v>2845852.9</v>
      </c>
      <c r="AF39" s="317">
        <f t="shared" si="1"/>
        <v>77334.200000000186</v>
      </c>
      <c r="AG39" s="317">
        <f t="shared" si="2"/>
        <v>82622.700000000186</v>
      </c>
      <c r="AH39" s="317">
        <f t="shared" si="3"/>
        <v>82622.700000000186</v>
      </c>
      <c r="AI39" s="229"/>
    </row>
    <row r="40" spans="1:40" ht="63" x14ac:dyDescent="0.25">
      <c r="A40" s="109" t="s">
        <v>108</v>
      </c>
      <c r="B40" s="96" t="s">
        <v>109</v>
      </c>
      <c r="C40" s="226">
        <f>[1]Поправки_проект!$G$81</f>
        <v>51208.299999999996</v>
      </c>
      <c r="D40" s="202">
        <f>D14</f>
        <v>32759.3</v>
      </c>
      <c r="E40" s="202">
        <f>E12</f>
        <v>33784.400000000001</v>
      </c>
      <c r="F40" s="202">
        <f>F12</f>
        <v>32855.300000000003</v>
      </c>
      <c r="G40" s="202">
        <f t="shared" si="4"/>
        <v>-18448.999999999996</v>
      </c>
      <c r="H40" s="211">
        <f t="shared" si="5"/>
        <v>0.6397263724825859</v>
      </c>
      <c r="I40" s="97"/>
      <c r="J40" s="308"/>
      <c r="K40" s="309"/>
      <c r="L40" s="309"/>
      <c r="M40" s="128"/>
      <c r="N40" s="132">
        <f t="shared" si="6"/>
        <v>32759.3</v>
      </c>
      <c r="O40" s="114"/>
      <c r="P40" s="114">
        <f>D40</f>
        <v>32759.3</v>
      </c>
      <c r="Q40" s="115"/>
      <c r="R40" s="110">
        <f t="shared" si="7"/>
        <v>33784.400000000001</v>
      </c>
      <c r="S40" s="114"/>
      <c r="T40" s="114">
        <f>E40</f>
        <v>33784.400000000001</v>
      </c>
      <c r="U40" s="116"/>
      <c r="V40" s="110">
        <f t="shared" si="12"/>
        <v>32855.300000000003</v>
      </c>
      <c r="W40" s="114"/>
      <c r="X40" s="114">
        <f>F40</f>
        <v>32855.300000000003</v>
      </c>
      <c r="Y40" s="116"/>
      <c r="AC40" s="234">
        <f>[3]Проект!D40</f>
        <v>32759.3</v>
      </c>
      <c r="AD40" s="234">
        <f>[3]Проект!E40</f>
        <v>33784.400000000001</v>
      </c>
      <c r="AE40" s="234">
        <f>[3]Проект!F40</f>
        <v>32855.300000000003</v>
      </c>
      <c r="AF40" s="235">
        <f t="shared" si="1"/>
        <v>0</v>
      </c>
      <c r="AG40" s="235">
        <f t="shared" si="2"/>
        <v>0</v>
      </c>
      <c r="AH40" s="235">
        <f t="shared" si="3"/>
        <v>0</v>
      </c>
    </row>
    <row r="41" spans="1:40" ht="47.25" x14ac:dyDescent="0.25">
      <c r="A41" s="109" t="s">
        <v>110</v>
      </c>
      <c r="B41" s="96" t="s">
        <v>111</v>
      </c>
      <c r="C41" s="226">
        <f>[1]Поправки_проект!$G$84</f>
        <v>1239537.3000000003</v>
      </c>
      <c r="D41" s="202">
        <f>D23</f>
        <v>1074252.8</v>
      </c>
      <c r="E41" s="202">
        <f>E23</f>
        <v>1147714.8</v>
      </c>
      <c r="F41" s="202">
        <f>F23</f>
        <v>1147714.8</v>
      </c>
      <c r="G41" s="202">
        <f t="shared" si="4"/>
        <v>-165284.50000000023</v>
      </c>
      <c r="H41" s="211">
        <f t="shared" si="5"/>
        <v>0.86665629182760362</v>
      </c>
      <c r="I41" s="97"/>
      <c r="J41" s="310"/>
      <c r="K41" s="133"/>
      <c r="L41" s="306"/>
      <c r="M41" s="128"/>
      <c r="N41" s="118">
        <f>SUM(O41:Q41)</f>
        <v>1074252.8</v>
      </c>
      <c r="O41" s="119"/>
      <c r="P41" s="119"/>
      <c r="Q41" s="134">
        <f>D41</f>
        <v>1074252.8</v>
      </c>
      <c r="R41" s="118">
        <f t="shared" si="7"/>
        <v>1147714.8</v>
      </c>
      <c r="S41" s="119"/>
      <c r="T41" s="119"/>
      <c r="U41" s="122">
        <f>E41</f>
        <v>1147714.8</v>
      </c>
      <c r="V41" s="118">
        <f>SUM(W41:Y41)</f>
        <v>1147714.8</v>
      </c>
      <c r="W41" s="119"/>
      <c r="X41" s="119"/>
      <c r="Y41" s="122">
        <f>F41</f>
        <v>1147714.8</v>
      </c>
      <c r="AC41" s="234">
        <f>[3]Проект!D41</f>
        <v>1272757.8</v>
      </c>
      <c r="AD41" s="234">
        <f>[3]Проект!E41</f>
        <v>1359794.4</v>
      </c>
      <c r="AE41" s="234">
        <f>[3]Проект!F41</f>
        <v>1359794.4</v>
      </c>
      <c r="AF41" s="235">
        <f t="shared" si="1"/>
        <v>-198505</v>
      </c>
      <c r="AG41" s="235">
        <f t="shared" si="2"/>
        <v>-212079.59999999986</v>
      </c>
      <c r="AH41" s="235">
        <f t="shared" si="3"/>
        <v>-212079.59999999986</v>
      </c>
    </row>
    <row r="42" spans="1:40" ht="16.5" thickBot="1" x14ac:dyDescent="0.3">
      <c r="A42" s="109" t="s">
        <v>112</v>
      </c>
      <c r="B42" s="99" t="s">
        <v>113</v>
      </c>
      <c r="C42" s="228">
        <f>ROUND(C9+C10-C24,1)</f>
        <v>75256.600000000006</v>
      </c>
      <c r="D42" s="135">
        <f>ROUND(D9+D10-D24,1)</f>
        <v>75256.600000000006</v>
      </c>
      <c r="E42" s="135">
        <f>ROUND(E9+E10-E24,1)</f>
        <v>75256.600000000006</v>
      </c>
      <c r="F42" s="135">
        <f>ROUND(F9+F10-F24,1)</f>
        <v>75256.600000000006</v>
      </c>
      <c r="G42" s="135"/>
      <c r="H42" s="135"/>
      <c r="I42" s="97"/>
      <c r="J42" s="311"/>
      <c r="K42" s="294"/>
      <c r="M42" s="304"/>
      <c r="N42" s="136"/>
      <c r="O42" s="137"/>
      <c r="P42" s="137"/>
      <c r="Q42" s="138"/>
      <c r="R42" s="136">
        <f t="shared" si="7"/>
        <v>0</v>
      </c>
      <c r="S42" s="137"/>
      <c r="T42" s="137"/>
      <c r="U42" s="139"/>
      <c r="V42" s="136">
        <f t="shared" si="12"/>
        <v>0</v>
      </c>
      <c r="W42" s="137"/>
      <c r="X42" s="137"/>
      <c r="Y42" s="139"/>
      <c r="AC42" s="234">
        <f>[3]Проект!D42</f>
        <v>75256.600000000006</v>
      </c>
      <c r="AD42" s="234">
        <f>[3]Проект!E42</f>
        <v>75256.600000000006</v>
      </c>
      <c r="AE42" s="234">
        <f>[3]Проект!F42</f>
        <v>75256.600000000006</v>
      </c>
      <c r="AF42" s="235">
        <f t="shared" si="1"/>
        <v>0</v>
      </c>
      <c r="AG42" s="235">
        <f t="shared" si="2"/>
        <v>0</v>
      </c>
      <c r="AH42" s="235">
        <f t="shared" si="3"/>
        <v>0</v>
      </c>
    </row>
    <row r="43" spans="1:40" x14ac:dyDescent="0.25">
      <c r="B43" s="196"/>
      <c r="C43" s="141"/>
      <c r="D43" s="141"/>
      <c r="E43" s="141"/>
      <c r="F43" s="141"/>
      <c r="G43" s="141"/>
      <c r="H43" s="141"/>
      <c r="J43" s="311"/>
      <c r="K43" s="29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</row>
    <row r="44" spans="1:40" x14ac:dyDescent="0.25">
      <c r="B44" s="237"/>
      <c r="C44" s="142"/>
      <c r="D44" s="142"/>
      <c r="E44" s="142"/>
      <c r="F44" s="142"/>
      <c r="G44" s="142"/>
      <c r="H44" s="142"/>
      <c r="J44" s="312"/>
      <c r="K44" s="294"/>
      <c r="M44" s="174"/>
      <c r="N44" s="313">
        <f>D10-N24</f>
        <v>0</v>
      </c>
      <c r="O44" s="313">
        <f>D19-O24</f>
        <v>0</v>
      </c>
      <c r="P44" s="313">
        <f>D12+D15+D18-P24</f>
        <v>0</v>
      </c>
      <c r="Q44" s="313">
        <f>D23-Q24</f>
        <v>0</v>
      </c>
      <c r="R44" s="307">
        <f>R24-E24</f>
        <v>0</v>
      </c>
      <c r="S44" s="307">
        <f>S24-E19</f>
        <v>0</v>
      </c>
      <c r="T44" s="307">
        <f>T24-E12-E15-E16</f>
        <v>0</v>
      </c>
      <c r="U44" s="307">
        <f>U24-E23</f>
        <v>0</v>
      </c>
      <c r="V44" s="307">
        <f>V24-F24</f>
        <v>0</v>
      </c>
      <c r="W44" s="307">
        <f>W24-F19</f>
        <v>0</v>
      </c>
      <c r="X44" s="307">
        <f>X24-F12-F15-F16</f>
        <v>1.7928414308698848E-9</v>
      </c>
      <c r="Y44" s="307">
        <f>Y24-F23</f>
        <v>0</v>
      </c>
    </row>
    <row r="45" spans="1:40" x14ac:dyDescent="0.25">
      <c r="B45" s="237"/>
      <c r="C45" s="141"/>
      <c r="D45" s="142"/>
      <c r="E45" s="141"/>
      <c r="F45" s="141"/>
      <c r="G45" s="141"/>
      <c r="H45" s="141"/>
      <c r="J45" s="312"/>
      <c r="K45" s="29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</row>
    <row r="46" spans="1:40" x14ac:dyDescent="0.25">
      <c r="B46" s="237"/>
      <c r="C46" s="141"/>
      <c r="D46" s="143"/>
      <c r="E46" s="143"/>
      <c r="F46" s="143"/>
      <c r="G46" s="143"/>
      <c r="H46" s="143"/>
      <c r="J46" s="294"/>
      <c r="K46" s="294"/>
      <c r="M46" s="174"/>
      <c r="N46" s="307">
        <f>N24-SUM(N25:N41)</f>
        <v>0</v>
      </c>
      <c r="O46" s="174"/>
      <c r="P46" s="174"/>
      <c r="Q46" s="174"/>
      <c r="R46" s="307">
        <f>R24-E24</f>
        <v>0</v>
      </c>
      <c r="S46" s="174"/>
      <c r="T46" s="174"/>
      <c r="U46" s="174"/>
      <c r="V46" s="307">
        <f>V24-F24</f>
        <v>0</v>
      </c>
      <c r="W46" s="174"/>
      <c r="X46" s="174"/>
      <c r="Y46" s="174"/>
    </row>
    <row r="47" spans="1:40" x14ac:dyDescent="0.25">
      <c r="B47" s="237"/>
      <c r="C47" s="141"/>
      <c r="D47" s="141"/>
      <c r="E47" s="141"/>
      <c r="F47" s="141"/>
      <c r="G47" s="141"/>
      <c r="H47" s="141"/>
      <c r="J47" s="312"/>
      <c r="K47" s="294"/>
    </row>
    <row r="48" spans="1:40" x14ac:dyDescent="0.25">
      <c r="B48" s="237"/>
      <c r="C48" s="141"/>
      <c r="D48" s="223"/>
      <c r="E48" s="141"/>
      <c r="F48" s="141"/>
      <c r="G48" s="141"/>
      <c r="H48" s="141"/>
      <c r="J48" s="294"/>
      <c r="K48" s="294"/>
      <c r="N48" s="171">
        <f>D9+D10-N24</f>
        <v>75256.60000000149</v>
      </c>
      <c r="R48" s="171">
        <f>E9+E10-R24</f>
        <v>75256.60000000149</v>
      </c>
      <c r="V48" s="171">
        <f>F9+F10-V24</f>
        <v>75256.60000000149</v>
      </c>
    </row>
    <row r="49" spans="1:35" x14ac:dyDescent="0.25">
      <c r="B49" s="237"/>
      <c r="C49" s="141"/>
      <c r="D49" s="141"/>
      <c r="E49" s="141"/>
      <c r="F49" s="141"/>
      <c r="G49" s="141"/>
      <c r="H49" s="141"/>
      <c r="J49" s="294"/>
      <c r="K49" s="294"/>
    </row>
    <row r="50" spans="1:35" x14ac:dyDescent="0.25">
      <c r="B50" s="237"/>
      <c r="C50" s="223"/>
      <c r="D50" s="224"/>
      <c r="E50" s="141"/>
      <c r="F50" s="141"/>
      <c r="G50" s="141"/>
      <c r="H50" s="141"/>
      <c r="J50" s="300"/>
      <c r="K50" s="294"/>
    </row>
    <row r="51" spans="1:35" x14ac:dyDescent="0.25">
      <c r="B51" s="237"/>
      <c r="C51" s="141"/>
      <c r="D51" s="224"/>
      <c r="E51" s="141"/>
      <c r="F51" s="141"/>
      <c r="G51" s="141"/>
      <c r="H51" s="141"/>
    </row>
    <row r="52" spans="1:35" x14ac:dyDescent="0.25">
      <c r="B52" s="237"/>
      <c r="C52" s="223"/>
      <c r="D52" s="141"/>
      <c r="E52" s="141"/>
      <c r="F52" s="141"/>
      <c r="G52" s="141"/>
      <c r="H52" s="141"/>
    </row>
    <row r="53" spans="1:35" x14ac:dyDescent="0.25">
      <c r="B53" s="237"/>
      <c r="C53" s="141"/>
      <c r="D53" s="141"/>
      <c r="E53" s="141"/>
      <c r="F53" s="141"/>
      <c r="G53" s="141"/>
      <c r="H53" s="141"/>
    </row>
    <row r="54" spans="1:35" x14ac:dyDescent="0.25">
      <c r="B54" s="237"/>
      <c r="C54" s="141"/>
      <c r="D54" s="141"/>
      <c r="E54" s="141"/>
      <c r="F54" s="141"/>
      <c r="G54" s="141"/>
      <c r="H54" s="141"/>
    </row>
    <row r="55" spans="1:35" s="92" customFormat="1" x14ac:dyDescent="0.25">
      <c r="A55" s="205"/>
      <c r="B55" s="237"/>
      <c r="C55" s="141"/>
      <c r="D55" s="141"/>
      <c r="E55" s="141"/>
      <c r="F55" s="141"/>
      <c r="G55" s="141"/>
      <c r="H55" s="141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AC55" s="230"/>
      <c r="AD55" s="230"/>
      <c r="AE55" s="230"/>
      <c r="AF55" s="231"/>
      <c r="AG55" s="231"/>
      <c r="AH55" s="231"/>
      <c r="AI55" s="140"/>
    </row>
    <row r="56" spans="1:35" s="92" customFormat="1" x14ac:dyDescent="0.25">
      <c r="A56" s="205"/>
      <c r="B56" s="237"/>
      <c r="C56" s="141"/>
      <c r="D56" s="141"/>
      <c r="E56" s="141"/>
      <c r="F56" s="141"/>
      <c r="G56" s="141"/>
      <c r="H56" s="141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AC56" s="230"/>
      <c r="AD56" s="230"/>
      <c r="AE56" s="230"/>
      <c r="AF56" s="231"/>
      <c r="AG56" s="231"/>
      <c r="AH56" s="231"/>
      <c r="AI56" s="140"/>
    </row>
    <row r="57" spans="1:35" s="92" customFormat="1" x14ac:dyDescent="0.25">
      <c r="A57" s="205"/>
      <c r="B57" s="237"/>
      <c r="C57" s="141"/>
      <c r="D57" s="141"/>
      <c r="E57" s="141"/>
      <c r="F57" s="141"/>
      <c r="G57" s="141"/>
      <c r="H57" s="141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AC57" s="230"/>
      <c r="AD57" s="230"/>
      <c r="AE57" s="230"/>
      <c r="AF57" s="231"/>
      <c r="AG57" s="231"/>
      <c r="AH57" s="231"/>
      <c r="AI57" s="140"/>
    </row>
    <row r="58" spans="1:35" s="92" customFormat="1" x14ac:dyDescent="0.25">
      <c r="A58" s="205"/>
      <c r="B58" s="237"/>
      <c r="C58" s="141"/>
      <c r="D58" s="141"/>
      <c r="E58" s="141"/>
      <c r="F58" s="141"/>
      <c r="G58" s="141"/>
      <c r="H58" s="141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AC58" s="230"/>
      <c r="AD58" s="230"/>
      <c r="AE58" s="230"/>
      <c r="AF58" s="231"/>
      <c r="AG58" s="231"/>
      <c r="AH58" s="231"/>
      <c r="AI58" s="140"/>
    </row>
    <row r="59" spans="1:35" s="92" customFormat="1" x14ac:dyDescent="0.25">
      <c r="A59" s="205"/>
      <c r="B59" s="237"/>
      <c r="C59" s="141"/>
      <c r="D59" s="141"/>
      <c r="E59" s="141"/>
      <c r="F59" s="141"/>
      <c r="G59" s="141"/>
      <c r="H59" s="141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AC59" s="230"/>
      <c r="AD59" s="230"/>
      <c r="AE59" s="230"/>
      <c r="AF59" s="231"/>
      <c r="AG59" s="231"/>
      <c r="AH59" s="231"/>
      <c r="AI59" s="140"/>
    </row>
    <row r="60" spans="1:35" s="92" customFormat="1" x14ac:dyDescent="0.25">
      <c r="A60" s="205"/>
      <c r="B60" s="237"/>
      <c r="C60" s="141"/>
      <c r="D60" s="141"/>
      <c r="E60" s="141"/>
      <c r="F60" s="141"/>
      <c r="G60" s="141"/>
      <c r="H60" s="141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AC60" s="230"/>
      <c r="AD60" s="230"/>
      <c r="AE60" s="230"/>
      <c r="AF60" s="231"/>
      <c r="AG60" s="231"/>
      <c r="AH60" s="231"/>
      <c r="AI60" s="140"/>
    </row>
    <row r="61" spans="1:35" s="92" customFormat="1" x14ac:dyDescent="0.25">
      <c r="A61" s="205"/>
      <c r="B61" s="237"/>
      <c r="C61" s="141"/>
      <c r="D61" s="141"/>
      <c r="E61" s="141"/>
      <c r="F61" s="141"/>
      <c r="G61" s="141"/>
      <c r="H61" s="141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AC61" s="230"/>
      <c r="AD61" s="230"/>
      <c r="AE61" s="230"/>
      <c r="AF61" s="231"/>
      <c r="AG61" s="231"/>
      <c r="AH61" s="231"/>
      <c r="AI61" s="140"/>
    </row>
    <row r="62" spans="1:35" s="92" customFormat="1" x14ac:dyDescent="0.25">
      <c r="A62" s="205"/>
      <c r="B62" s="237"/>
      <c r="C62" s="141"/>
      <c r="D62" s="141"/>
      <c r="E62" s="141"/>
      <c r="F62" s="141"/>
      <c r="G62" s="141"/>
      <c r="H62" s="141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AC62" s="230"/>
      <c r="AD62" s="230"/>
      <c r="AE62" s="230"/>
      <c r="AF62" s="231"/>
      <c r="AG62" s="231"/>
      <c r="AH62" s="231"/>
      <c r="AI62" s="140"/>
    </row>
    <row r="63" spans="1:35" s="92" customFormat="1" x14ac:dyDescent="0.25">
      <c r="A63" s="205"/>
      <c r="B63" s="237"/>
      <c r="C63" s="141"/>
      <c r="D63" s="141"/>
      <c r="E63" s="141"/>
      <c r="F63" s="141"/>
      <c r="G63" s="141"/>
      <c r="H63" s="141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AC63" s="230"/>
      <c r="AD63" s="230"/>
      <c r="AE63" s="230"/>
      <c r="AF63" s="231"/>
      <c r="AG63" s="231"/>
      <c r="AH63" s="231"/>
      <c r="AI63" s="140"/>
    </row>
    <row r="64" spans="1:35" s="92" customFormat="1" x14ac:dyDescent="0.25">
      <c r="A64" s="205"/>
      <c r="B64" s="237"/>
      <c r="C64" s="141"/>
      <c r="D64" s="141"/>
      <c r="E64" s="141"/>
      <c r="F64" s="141"/>
      <c r="G64" s="141"/>
      <c r="H64" s="141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AC64" s="230"/>
      <c r="AD64" s="230"/>
      <c r="AE64" s="230"/>
      <c r="AF64" s="231"/>
      <c r="AG64" s="231"/>
      <c r="AH64" s="231"/>
      <c r="AI64" s="140"/>
    </row>
    <row r="65" spans="1:35" s="92" customFormat="1" x14ac:dyDescent="0.25">
      <c r="A65" s="205"/>
      <c r="B65" s="237"/>
      <c r="C65" s="141"/>
      <c r="D65" s="141"/>
      <c r="E65" s="141"/>
      <c r="F65" s="141"/>
      <c r="G65" s="141"/>
      <c r="H65" s="141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AC65" s="230"/>
      <c r="AD65" s="230"/>
      <c r="AE65" s="230"/>
      <c r="AF65" s="231"/>
      <c r="AG65" s="231"/>
      <c r="AH65" s="231"/>
      <c r="AI65" s="140"/>
    </row>
    <row r="66" spans="1:35" s="92" customFormat="1" x14ac:dyDescent="0.25">
      <c r="A66" s="205"/>
      <c r="B66" s="237"/>
      <c r="C66" s="141"/>
      <c r="D66" s="141"/>
      <c r="E66" s="141"/>
      <c r="F66" s="141"/>
      <c r="G66" s="141"/>
      <c r="H66" s="141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AC66" s="230"/>
      <c r="AD66" s="230"/>
      <c r="AE66" s="230"/>
      <c r="AF66" s="231"/>
      <c r="AG66" s="231"/>
      <c r="AH66" s="231"/>
      <c r="AI66" s="140"/>
    </row>
    <row r="67" spans="1:35" s="92" customFormat="1" x14ac:dyDescent="0.25">
      <c r="A67" s="205"/>
      <c r="B67" s="237"/>
      <c r="C67" s="141"/>
      <c r="D67" s="141"/>
      <c r="E67" s="141"/>
      <c r="F67" s="141"/>
      <c r="G67" s="141"/>
      <c r="H67" s="141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AC67" s="230"/>
      <c r="AD67" s="230"/>
      <c r="AE67" s="230"/>
      <c r="AF67" s="231"/>
      <c r="AG67" s="231"/>
      <c r="AH67" s="231"/>
      <c r="AI67" s="140"/>
    </row>
  </sheetData>
  <mergeCells count="16">
    <mergeCell ref="J15:L15"/>
    <mergeCell ref="N22:Q22"/>
    <mergeCell ref="R22:U22"/>
    <mergeCell ref="V22:Y22"/>
    <mergeCell ref="J37:L37"/>
    <mergeCell ref="AC7:AE7"/>
    <mergeCell ref="AF7:AH7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conditionalFormatting sqref="J39:L39">
    <cfRule type="cellIs" dxfId="2" priority="3" stopIfTrue="1" operator="greaterThan">
      <formula>0</formula>
    </cfRule>
  </conditionalFormatting>
  <conditionalFormatting sqref="AF9:AH42">
    <cfRule type="cellIs" dxfId="1" priority="1" operator="lessThan">
      <formula>0</formula>
    </cfRule>
    <cfRule type="cellIs" dxfId="0" priority="2" operator="greaterThan">
      <formula>0</formula>
    </cfRule>
  </conditionalFormatting>
  <pageMargins left="0.39370078740157483" right="0.39370078740157483" top="0.78740157480314965" bottom="0.78740157480314965" header="0.31496062992125984" footer="0.31496062992125984"/>
  <pageSetup paperSize="9" scale="75" firstPageNumber="861" orientation="landscape" useFirstPageNumber="1" r:id="rId1"/>
  <headerFooter scaleWithDoc="0" alignWithMargins="0">
    <oddHeader>&amp;C&amp;"PT Astra Serif,обычный"&amp;12&amp;P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R36"/>
  <sheetViews>
    <sheetView zoomScaleNormal="100" zoomScaleSheetLayoutView="80" workbookViewId="0">
      <selection activeCell="N21" sqref="N21"/>
    </sheetView>
  </sheetViews>
  <sheetFormatPr defaultRowHeight="12.75" x14ac:dyDescent="0.25"/>
  <cols>
    <col min="1" max="1" width="19.42578125" style="366" customWidth="1"/>
    <col min="2" max="2" width="16.85546875" style="367" customWidth="1"/>
    <col min="3" max="3" width="18.5703125" style="367" customWidth="1"/>
    <col min="4" max="4" width="22.85546875" style="367" customWidth="1"/>
    <col min="5" max="5" width="19.28515625" style="367" customWidth="1"/>
    <col min="6" max="6" width="16.140625" style="367" customWidth="1"/>
    <col min="7" max="7" width="21.7109375" style="367" customWidth="1"/>
    <col min="8" max="8" width="14.85546875" style="367" customWidth="1"/>
    <col min="9" max="9" width="14.5703125" style="367" customWidth="1"/>
    <col min="10" max="10" width="21.5703125" style="367" customWidth="1"/>
    <col min="11" max="11" width="14.7109375" style="368" customWidth="1"/>
    <col min="12" max="12" width="14.85546875" style="367" customWidth="1"/>
    <col min="13" max="13" width="15.42578125" style="367" customWidth="1"/>
    <col min="14" max="14" width="9.140625" style="367"/>
    <col min="15" max="15" width="14.42578125" style="367" customWidth="1"/>
    <col min="16" max="16" width="12.5703125" style="367" customWidth="1"/>
    <col min="17" max="17" width="12.7109375" style="367" customWidth="1"/>
    <col min="18" max="18" width="11.42578125" style="367" customWidth="1"/>
    <col min="19" max="256" width="9.140625" style="367"/>
    <col min="257" max="257" width="19.42578125" style="367" customWidth="1"/>
    <col min="258" max="258" width="16" style="367" customWidth="1"/>
    <col min="259" max="259" width="18.5703125" style="367" customWidth="1"/>
    <col min="260" max="260" width="17" style="367" customWidth="1"/>
    <col min="261" max="261" width="17.140625" style="367" customWidth="1"/>
    <col min="262" max="262" width="18.42578125" style="367" customWidth="1"/>
    <col min="263" max="263" width="17.7109375" style="367" customWidth="1"/>
    <col min="264" max="264" width="17.5703125" style="367" customWidth="1"/>
    <col min="265" max="265" width="23.7109375" style="367" customWidth="1"/>
    <col min="266" max="266" width="13.28515625" style="367" customWidth="1"/>
    <col min="267" max="267" width="16.85546875" style="367" customWidth="1"/>
    <col min="268" max="512" width="9.140625" style="367"/>
    <col min="513" max="513" width="19.42578125" style="367" customWidth="1"/>
    <col min="514" max="514" width="16" style="367" customWidth="1"/>
    <col min="515" max="515" width="18.5703125" style="367" customWidth="1"/>
    <col min="516" max="516" width="17" style="367" customWidth="1"/>
    <col min="517" max="517" width="17.140625" style="367" customWidth="1"/>
    <col min="518" max="518" width="18.42578125" style="367" customWidth="1"/>
    <col min="519" max="519" width="17.7109375" style="367" customWidth="1"/>
    <col min="520" max="520" width="17.5703125" style="367" customWidth="1"/>
    <col min="521" max="521" width="23.7109375" style="367" customWidth="1"/>
    <col min="522" max="522" width="13.28515625" style="367" customWidth="1"/>
    <col min="523" max="523" width="16.85546875" style="367" customWidth="1"/>
    <col min="524" max="768" width="9.140625" style="367"/>
    <col min="769" max="769" width="19.42578125" style="367" customWidth="1"/>
    <col min="770" max="770" width="16" style="367" customWidth="1"/>
    <col min="771" max="771" width="18.5703125" style="367" customWidth="1"/>
    <col min="772" max="772" width="17" style="367" customWidth="1"/>
    <col min="773" max="773" width="17.140625" style="367" customWidth="1"/>
    <col min="774" max="774" width="18.42578125" style="367" customWidth="1"/>
    <col min="775" max="775" width="17.7109375" style="367" customWidth="1"/>
    <col min="776" max="776" width="17.5703125" style="367" customWidth="1"/>
    <col min="777" max="777" width="23.7109375" style="367" customWidth="1"/>
    <col min="778" max="778" width="13.28515625" style="367" customWidth="1"/>
    <col min="779" max="779" width="16.85546875" style="367" customWidth="1"/>
    <col min="780" max="1024" width="9.140625" style="367"/>
    <col min="1025" max="1025" width="19.42578125" style="367" customWidth="1"/>
    <col min="1026" max="1026" width="16" style="367" customWidth="1"/>
    <col min="1027" max="1027" width="18.5703125" style="367" customWidth="1"/>
    <col min="1028" max="1028" width="17" style="367" customWidth="1"/>
    <col min="1029" max="1029" width="17.140625" style="367" customWidth="1"/>
    <col min="1030" max="1030" width="18.42578125" style="367" customWidth="1"/>
    <col min="1031" max="1031" width="17.7109375" style="367" customWidth="1"/>
    <col min="1032" max="1032" width="17.5703125" style="367" customWidth="1"/>
    <col min="1033" max="1033" width="23.7109375" style="367" customWidth="1"/>
    <col min="1034" max="1034" width="13.28515625" style="367" customWidth="1"/>
    <col min="1035" max="1035" width="16.85546875" style="367" customWidth="1"/>
    <col min="1036" max="1280" width="9.140625" style="367"/>
    <col min="1281" max="1281" width="19.42578125" style="367" customWidth="1"/>
    <col min="1282" max="1282" width="16" style="367" customWidth="1"/>
    <col min="1283" max="1283" width="18.5703125" style="367" customWidth="1"/>
    <col min="1284" max="1284" width="17" style="367" customWidth="1"/>
    <col min="1285" max="1285" width="17.140625" style="367" customWidth="1"/>
    <col min="1286" max="1286" width="18.42578125" style="367" customWidth="1"/>
    <col min="1287" max="1287" width="17.7109375" style="367" customWidth="1"/>
    <col min="1288" max="1288" width="17.5703125" style="367" customWidth="1"/>
    <col min="1289" max="1289" width="23.7109375" style="367" customWidth="1"/>
    <col min="1290" max="1290" width="13.28515625" style="367" customWidth="1"/>
    <col min="1291" max="1291" width="16.85546875" style="367" customWidth="1"/>
    <col min="1292" max="1536" width="9.140625" style="367"/>
    <col min="1537" max="1537" width="19.42578125" style="367" customWidth="1"/>
    <col min="1538" max="1538" width="16" style="367" customWidth="1"/>
    <col min="1539" max="1539" width="18.5703125" style="367" customWidth="1"/>
    <col min="1540" max="1540" width="17" style="367" customWidth="1"/>
    <col min="1541" max="1541" width="17.140625" style="367" customWidth="1"/>
    <col min="1542" max="1542" width="18.42578125" style="367" customWidth="1"/>
    <col min="1543" max="1543" width="17.7109375" style="367" customWidth="1"/>
    <col min="1544" max="1544" width="17.5703125" style="367" customWidth="1"/>
    <col min="1545" max="1545" width="23.7109375" style="367" customWidth="1"/>
    <col min="1546" max="1546" width="13.28515625" style="367" customWidth="1"/>
    <col min="1547" max="1547" width="16.85546875" style="367" customWidth="1"/>
    <col min="1548" max="1792" width="9.140625" style="367"/>
    <col min="1793" max="1793" width="19.42578125" style="367" customWidth="1"/>
    <col min="1794" max="1794" width="16" style="367" customWidth="1"/>
    <col min="1795" max="1795" width="18.5703125" style="367" customWidth="1"/>
    <col min="1796" max="1796" width="17" style="367" customWidth="1"/>
    <col min="1797" max="1797" width="17.140625" style="367" customWidth="1"/>
    <col min="1798" max="1798" width="18.42578125" style="367" customWidth="1"/>
    <col min="1799" max="1799" width="17.7109375" style="367" customWidth="1"/>
    <col min="1800" max="1800" width="17.5703125" style="367" customWidth="1"/>
    <col min="1801" max="1801" width="23.7109375" style="367" customWidth="1"/>
    <col min="1802" max="1802" width="13.28515625" style="367" customWidth="1"/>
    <col min="1803" max="1803" width="16.85546875" style="367" customWidth="1"/>
    <col min="1804" max="2048" width="9.140625" style="367"/>
    <col min="2049" max="2049" width="19.42578125" style="367" customWidth="1"/>
    <col min="2050" max="2050" width="16" style="367" customWidth="1"/>
    <col min="2051" max="2051" width="18.5703125" style="367" customWidth="1"/>
    <col min="2052" max="2052" width="17" style="367" customWidth="1"/>
    <col min="2053" max="2053" width="17.140625" style="367" customWidth="1"/>
    <col min="2054" max="2054" width="18.42578125" style="367" customWidth="1"/>
    <col min="2055" max="2055" width="17.7109375" style="367" customWidth="1"/>
    <col min="2056" max="2056" width="17.5703125" style="367" customWidth="1"/>
    <col min="2057" max="2057" width="23.7109375" style="367" customWidth="1"/>
    <col min="2058" max="2058" width="13.28515625" style="367" customWidth="1"/>
    <col min="2059" max="2059" width="16.85546875" style="367" customWidth="1"/>
    <col min="2060" max="2304" width="9.140625" style="367"/>
    <col min="2305" max="2305" width="19.42578125" style="367" customWidth="1"/>
    <col min="2306" max="2306" width="16" style="367" customWidth="1"/>
    <col min="2307" max="2307" width="18.5703125" style="367" customWidth="1"/>
    <col min="2308" max="2308" width="17" style="367" customWidth="1"/>
    <col min="2309" max="2309" width="17.140625" style="367" customWidth="1"/>
    <col min="2310" max="2310" width="18.42578125" style="367" customWidth="1"/>
    <col min="2311" max="2311" width="17.7109375" style="367" customWidth="1"/>
    <col min="2312" max="2312" width="17.5703125" style="367" customWidth="1"/>
    <col min="2313" max="2313" width="23.7109375" style="367" customWidth="1"/>
    <col min="2314" max="2314" width="13.28515625" style="367" customWidth="1"/>
    <col min="2315" max="2315" width="16.85546875" style="367" customWidth="1"/>
    <col min="2316" max="2560" width="9.140625" style="367"/>
    <col min="2561" max="2561" width="19.42578125" style="367" customWidth="1"/>
    <col min="2562" max="2562" width="16" style="367" customWidth="1"/>
    <col min="2563" max="2563" width="18.5703125" style="367" customWidth="1"/>
    <col min="2564" max="2564" width="17" style="367" customWidth="1"/>
    <col min="2565" max="2565" width="17.140625" style="367" customWidth="1"/>
    <col min="2566" max="2566" width="18.42578125" style="367" customWidth="1"/>
    <col min="2567" max="2567" width="17.7109375" style="367" customWidth="1"/>
    <col min="2568" max="2568" width="17.5703125" style="367" customWidth="1"/>
    <col min="2569" max="2569" width="23.7109375" style="367" customWidth="1"/>
    <col min="2570" max="2570" width="13.28515625" style="367" customWidth="1"/>
    <col min="2571" max="2571" width="16.85546875" style="367" customWidth="1"/>
    <col min="2572" max="2816" width="9.140625" style="367"/>
    <col min="2817" max="2817" width="19.42578125" style="367" customWidth="1"/>
    <col min="2818" max="2818" width="16" style="367" customWidth="1"/>
    <col min="2819" max="2819" width="18.5703125" style="367" customWidth="1"/>
    <col min="2820" max="2820" width="17" style="367" customWidth="1"/>
    <col min="2821" max="2821" width="17.140625" style="367" customWidth="1"/>
    <col min="2822" max="2822" width="18.42578125" style="367" customWidth="1"/>
    <col min="2823" max="2823" width="17.7109375" style="367" customWidth="1"/>
    <col min="2824" max="2824" width="17.5703125" style="367" customWidth="1"/>
    <col min="2825" max="2825" width="23.7109375" style="367" customWidth="1"/>
    <col min="2826" max="2826" width="13.28515625" style="367" customWidth="1"/>
    <col min="2827" max="2827" width="16.85546875" style="367" customWidth="1"/>
    <col min="2828" max="3072" width="9.140625" style="367"/>
    <col min="3073" max="3073" width="19.42578125" style="367" customWidth="1"/>
    <col min="3074" max="3074" width="16" style="367" customWidth="1"/>
    <col min="3075" max="3075" width="18.5703125" style="367" customWidth="1"/>
    <col min="3076" max="3076" width="17" style="367" customWidth="1"/>
    <col min="3077" max="3077" width="17.140625" style="367" customWidth="1"/>
    <col min="3078" max="3078" width="18.42578125" style="367" customWidth="1"/>
    <col min="3079" max="3079" width="17.7109375" style="367" customWidth="1"/>
    <col min="3080" max="3080" width="17.5703125" style="367" customWidth="1"/>
    <col min="3081" max="3081" width="23.7109375" style="367" customWidth="1"/>
    <col min="3082" max="3082" width="13.28515625" style="367" customWidth="1"/>
    <col min="3083" max="3083" width="16.85546875" style="367" customWidth="1"/>
    <col min="3084" max="3328" width="9.140625" style="367"/>
    <col min="3329" max="3329" width="19.42578125" style="367" customWidth="1"/>
    <col min="3330" max="3330" width="16" style="367" customWidth="1"/>
    <col min="3331" max="3331" width="18.5703125" style="367" customWidth="1"/>
    <col min="3332" max="3332" width="17" style="367" customWidth="1"/>
    <col min="3333" max="3333" width="17.140625" style="367" customWidth="1"/>
    <col min="3334" max="3334" width="18.42578125" style="367" customWidth="1"/>
    <col min="3335" max="3335" width="17.7109375" style="367" customWidth="1"/>
    <col min="3336" max="3336" width="17.5703125" style="367" customWidth="1"/>
    <col min="3337" max="3337" width="23.7109375" style="367" customWidth="1"/>
    <col min="3338" max="3338" width="13.28515625" style="367" customWidth="1"/>
    <col min="3339" max="3339" width="16.85546875" style="367" customWidth="1"/>
    <col min="3340" max="3584" width="9.140625" style="367"/>
    <col min="3585" max="3585" width="19.42578125" style="367" customWidth="1"/>
    <col min="3586" max="3586" width="16" style="367" customWidth="1"/>
    <col min="3587" max="3587" width="18.5703125" style="367" customWidth="1"/>
    <col min="3588" max="3588" width="17" style="367" customWidth="1"/>
    <col min="3589" max="3589" width="17.140625" style="367" customWidth="1"/>
    <col min="3590" max="3590" width="18.42578125" style="367" customWidth="1"/>
    <col min="3591" max="3591" width="17.7109375" style="367" customWidth="1"/>
    <col min="3592" max="3592" width="17.5703125" style="367" customWidth="1"/>
    <col min="3593" max="3593" width="23.7109375" style="367" customWidth="1"/>
    <col min="3594" max="3594" width="13.28515625" style="367" customWidth="1"/>
    <col min="3595" max="3595" width="16.85546875" style="367" customWidth="1"/>
    <col min="3596" max="3840" width="9.140625" style="367"/>
    <col min="3841" max="3841" width="19.42578125" style="367" customWidth="1"/>
    <col min="3842" max="3842" width="16" style="367" customWidth="1"/>
    <col min="3843" max="3843" width="18.5703125" style="367" customWidth="1"/>
    <col min="3844" max="3844" width="17" style="367" customWidth="1"/>
    <col min="3845" max="3845" width="17.140625" style="367" customWidth="1"/>
    <col min="3846" max="3846" width="18.42578125" style="367" customWidth="1"/>
    <col min="3847" max="3847" width="17.7109375" style="367" customWidth="1"/>
    <col min="3848" max="3848" width="17.5703125" style="367" customWidth="1"/>
    <col min="3849" max="3849" width="23.7109375" style="367" customWidth="1"/>
    <col min="3850" max="3850" width="13.28515625" style="367" customWidth="1"/>
    <col min="3851" max="3851" width="16.85546875" style="367" customWidth="1"/>
    <col min="3852" max="4096" width="9.140625" style="367"/>
    <col min="4097" max="4097" width="19.42578125" style="367" customWidth="1"/>
    <col min="4098" max="4098" width="16" style="367" customWidth="1"/>
    <col min="4099" max="4099" width="18.5703125" style="367" customWidth="1"/>
    <col min="4100" max="4100" width="17" style="367" customWidth="1"/>
    <col min="4101" max="4101" width="17.140625" style="367" customWidth="1"/>
    <col min="4102" max="4102" width="18.42578125" style="367" customWidth="1"/>
    <col min="4103" max="4103" width="17.7109375" style="367" customWidth="1"/>
    <col min="4104" max="4104" width="17.5703125" style="367" customWidth="1"/>
    <col min="4105" max="4105" width="23.7109375" style="367" customWidth="1"/>
    <col min="4106" max="4106" width="13.28515625" style="367" customWidth="1"/>
    <col min="4107" max="4107" width="16.85546875" style="367" customWidth="1"/>
    <col min="4108" max="4352" width="9.140625" style="367"/>
    <col min="4353" max="4353" width="19.42578125" style="367" customWidth="1"/>
    <col min="4354" max="4354" width="16" style="367" customWidth="1"/>
    <col min="4355" max="4355" width="18.5703125" style="367" customWidth="1"/>
    <col min="4356" max="4356" width="17" style="367" customWidth="1"/>
    <col min="4357" max="4357" width="17.140625" style="367" customWidth="1"/>
    <col min="4358" max="4358" width="18.42578125" style="367" customWidth="1"/>
    <col min="4359" max="4359" width="17.7109375" style="367" customWidth="1"/>
    <col min="4360" max="4360" width="17.5703125" style="367" customWidth="1"/>
    <col min="4361" max="4361" width="23.7109375" style="367" customWidth="1"/>
    <col min="4362" max="4362" width="13.28515625" style="367" customWidth="1"/>
    <col min="4363" max="4363" width="16.85546875" style="367" customWidth="1"/>
    <col min="4364" max="4608" width="9.140625" style="367"/>
    <col min="4609" max="4609" width="19.42578125" style="367" customWidth="1"/>
    <col min="4610" max="4610" width="16" style="367" customWidth="1"/>
    <col min="4611" max="4611" width="18.5703125" style="367" customWidth="1"/>
    <col min="4612" max="4612" width="17" style="367" customWidth="1"/>
    <col min="4613" max="4613" width="17.140625" style="367" customWidth="1"/>
    <col min="4614" max="4614" width="18.42578125" style="367" customWidth="1"/>
    <col min="4615" max="4615" width="17.7109375" style="367" customWidth="1"/>
    <col min="4616" max="4616" width="17.5703125" style="367" customWidth="1"/>
    <col min="4617" max="4617" width="23.7109375" style="367" customWidth="1"/>
    <col min="4618" max="4618" width="13.28515625" style="367" customWidth="1"/>
    <col min="4619" max="4619" width="16.85546875" style="367" customWidth="1"/>
    <col min="4620" max="4864" width="9.140625" style="367"/>
    <col min="4865" max="4865" width="19.42578125" style="367" customWidth="1"/>
    <col min="4866" max="4866" width="16" style="367" customWidth="1"/>
    <col min="4867" max="4867" width="18.5703125" style="367" customWidth="1"/>
    <col min="4868" max="4868" width="17" style="367" customWidth="1"/>
    <col min="4869" max="4869" width="17.140625" style="367" customWidth="1"/>
    <col min="4870" max="4870" width="18.42578125" style="367" customWidth="1"/>
    <col min="4871" max="4871" width="17.7109375" style="367" customWidth="1"/>
    <col min="4872" max="4872" width="17.5703125" style="367" customWidth="1"/>
    <col min="4873" max="4873" width="23.7109375" style="367" customWidth="1"/>
    <col min="4874" max="4874" width="13.28515625" style="367" customWidth="1"/>
    <col min="4875" max="4875" width="16.85546875" style="367" customWidth="1"/>
    <col min="4876" max="5120" width="9.140625" style="367"/>
    <col min="5121" max="5121" width="19.42578125" style="367" customWidth="1"/>
    <col min="5122" max="5122" width="16" style="367" customWidth="1"/>
    <col min="5123" max="5123" width="18.5703125" style="367" customWidth="1"/>
    <col min="5124" max="5124" width="17" style="367" customWidth="1"/>
    <col min="5125" max="5125" width="17.140625" style="367" customWidth="1"/>
    <col min="5126" max="5126" width="18.42578125" style="367" customWidth="1"/>
    <col min="5127" max="5127" width="17.7109375" style="367" customWidth="1"/>
    <col min="5128" max="5128" width="17.5703125" style="367" customWidth="1"/>
    <col min="5129" max="5129" width="23.7109375" style="367" customWidth="1"/>
    <col min="5130" max="5130" width="13.28515625" style="367" customWidth="1"/>
    <col min="5131" max="5131" width="16.85546875" style="367" customWidth="1"/>
    <col min="5132" max="5376" width="9.140625" style="367"/>
    <col min="5377" max="5377" width="19.42578125" style="367" customWidth="1"/>
    <col min="5378" max="5378" width="16" style="367" customWidth="1"/>
    <col min="5379" max="5379" width="18.5703125" style="367" customWidth="1"/>
    <col min="5380" max="5380" width="17" style="367" customWidth="1"/>
    <col min="5381" max="5381" width="17.140625" style="367" customWidth="1"/>
    <col min="5382" max="5382" width="18.42578125" style="367" customWidth="1"/>
    <col min="5383" max="5383" width="17.7109375" style="367" customWidth="1"/>
    <col min="5384" max="5384" width="17.5703125" style="367" customWidth="1"/>
    <col min="5385" max="5385" width="23.7109375" style="367" customWidth="1"/>
    <col min="5386" max="5386" width="13.28515625" style="367" customWidth="1"/>
    <col min="5387" max="5387" width="16.85546875" style="367" customWidth="1"/>
    <col min="5388" max="5632" width="9.140625" style="367"/>
    <col min="5633" max="5633" width="19.42578125" style="367" customWidth="1"/>
    <col min="5634" max="5634" width="16" style="367" customWidth="1"/>
    <col min="5635" max="5635" width="18.5703125" style="367" customWidth="1"/>
    <col min="5636" max="5636" width="17" style="367" customWidth="1"/>
    <col min="5637" max="5637" width="17.140625" style="367" customWidth="1"/>
    <col min="5638" max="5638" width="18.42578125" style="367" customWidth="1"/>
    <col min="5639" max="5639" width="17.7109375" style="367" customWidth="1"/>
    <col min="5640" max="5640" width="17.5703125" style="367" customWidth="1"/>
    <col min="5641" max="5641" width="23.7109375" style="367" customWidth="1"/>
    <col min="5642" max="5642" width="13.28515625" style="367" customWidth="1"/>
    <col min="5643" max="5643" width="16.85546875" style="367" customWidth="1"/>
    <col min="5644" max="5888" width="9.140625" style="367"/>
    <col min="5889" max="5889" width="19.42578125" style="367" customWidth="1"/>
    <col min="5890" max="5890" width="16" style="367" customWidth="1"/>
    <col min="5891" max="5891" width="18.5703125" style="367" customWidth="1"/>
    <col min="5892" max="5892" width="17" style="367" customWidth="1"/>
    <col min="5893" max="5893" width="17.140625" style="367" customWidth="1"/>
    <col min="5894" max="5894" width="18.42578125" style="367" customWidth="1"/>
    <col min="5895" max="5895" width="17.7109375" style="367" customWidth="1"/>
    <col min="5896" max="5896" width="17.5703125" style="367" customWidth="1"/>
    <col min="5897" max="5897" width="23.7109375" style="367" customWidth="1"/>
    <col min="5898" max="5898" width="13.28515625" style="367" customWidth="1"/>
    <col min="5899" max="5899" width="16.85546875" style="367" customWidth="1"/>
    <col min="5900" max="6144" width="9.140625" style="367"/>
    <col min="6145" max="6145" width="19.42578125" style="367" customWidth="1"/>
    <col min="6146" max="6146" width="16" style="367" customWidth="1"/>
    <col min="6147" max="6147" width="18.5703125" style="367" customWidth="1"/>
    <col min="6148" max="6148" width="17" style="367" customWidth="1"/>
    <col min="6149" max="6149" width="17.140625" style="367" customWidth="1"/>
    <col min="6150" max="6150" width="18.42578125" style="367" customWidth="1"/>
    <col min="6151" max="6151" width="17.7109375" style="367" customWidth="1"/>
    <col min="6152" max="6152" width="17.5703125" style="367" customWidth="1"/>
    <col min="6153" max="6153" width="23.7109375" style="367" customWidth="1"/>
    <col min="6154" max="6154" width="13.28515625" style="367" customWidth="1"/>
    <col min="6155" max="6155" width="16.85546875" style="367" customWidth="1"/>
    <col min="6156" max="6400" width="9.140625" style="367"/>
    <col min="6401" max="6401" width="19.42578125" style="367" customWidth="1"/>
    <col min="6402" max="6402" width="16" style="367" customWidth="1"/>
    <col min="6403" max="6403" width="18.5703125" style="367" customWidth="1"/>
    <col min="6404" max="6404" width="17" style="367" customWidth="1"/>
    <col min="6405" max="6405" width="17.140625" style="367" customWidth="1"/>
    <col min="6406" max="6406" width="18.42578125" style="367" customWidth="1"/>
    <col min="6407" max="6407" width="17.7109375" style="367" customWidth="1"/>
    <col min="6408" max="6408" width="17.5703125" style="367" customWidth="1"/>
    <col min="6409" max="6409" width="23.7109375" style="367" customWidth="1"/>
    <col min="6410" max="6410" width="13.28515625" style="367" customWidth="1"/>
    <col min="6411" max="6411" width="16.85546875" style="367" customWidth="1"/>
    <col min="6412" max="6656" width="9.140625" style="367"/>
    <col min="6657" max="6657" width="19.42578125" style="367" customWidth="1"/>
    <col min="6658" max="6658" width="16" style="367" customWidth="1"/>
    <col min="6659" max="6659" width="18.5703125" style="367" customWidth="1"/>
    <col min="6660" max="6660" width="17" style="367" customWidth="1"/>
    <col min="6661" max="6661" width="17.140625" style="367" customWidth="1"/>
    <col min="6662" max="6662" width="18.42578125" style="367" customWidth="1"/>
    <col min="6663" max="6663" width="17.7109375" style="367" customWidth="1"/>
    <col min="6664" max="6664" width="17.5703125" style="367" customWidth="1"/>
    <col min="6665" max="6665" width="23.7109375" style="367" customWidth="1"/>
    <col min="6666" max="6666" width="13.28515625" style="367" customWidth="1"/>
    <col min="6667" max="6667" width="16.85546875" style="367" customWidth="1"/>
    <col min="6668" max="6912" width="9.140625" style="367"/>
    <col min="6913" max="6913" width="19.42578125" style="367" customWidth="1"/>
    <col min="6914" max="6914" width="16" style="367" customWidth="1"/>
    <col min="6915" max="6915" width="18.5703125" style="367" customWidth="1"/>
    <col min="6916" max="6916" width="17" style="367" customWidth="1"/>
    <col min="6917" max="6917" width="17.140625" style="367" customWidth="1"/>
    <col min="6918" max="6918" width="18.42578125" style="367" customWidth="1"/>
    <col min="6919" max="6919" width="17.7109375" style="367" customWidth="1"/>
    <col min="6920" max="6920" width="17.5703125" style="367" customWidth="1"/>
    <col min="6921" max="6921" width="23.7109375" style="367" customWidth="1"/>
    <col min="6922" max="6922" width="13.28515625" style="367" customWidth="1"/>
    <col min="6923" max="6923" width="16.85546875" style="367" customWidth="1"/>
    <col min="6924" max="7168" width="9.140625" style="367"/>
    <col min="7169" max="7169" width="19.42578125" style="367" customWidth="1"/>
    <col min="7170" max="7170" width="16" style="367" customWidth="1"/>
    <col min="7171" max="7171" width="18.5703125" style="367" customWidth="1"/>
    <col min="7172" max="7172" width="17" style="367" customWidth="1"/>
    <col min="7173" max="7173" width="17.140625" style="367" customWidth="1"/>
    <col min="7174" max="7174" width="18.42578125" style="367" customWidth="1"/>
    <col min="7175" max="7175" width="17.7109375" style="367" customWidth="1"/>
    <col min="7176" max="7176" width="17.5703125" style="367" customWidth="1"/>
    <col min="7177" max="7177" width="23.7109375" style="367" customWidth="1"/>
    <col min="7178" max="7178" width="13.28515625" style="367" customWidth="1"/>
    <col min="7179" max="7179" width="16.85546875" style="367" customWidth="1"/>
    <col min="7180" max="7424" width="9.140625" style="367"/>
    <col min="7425" max="7425" width="19.42578125" style="367" customWidth="1"/>
    <col min="7426" max="7426" width="16" style="367" customWidth="1"/>
    <col min="7427" max="7427" width="18.5703125" style="367" customWidth="1"/>
    <col min="7428" max="7428" width="17" style="367" customWidth="1"/>
    <col min="7429" max="7429" width="17.140625" style="367" customWidth="1"/>
    <col min="7430" max="7430" width="18.42578125" style="367" customWidth="1"/>
    <col min="7431" max="7431" width="17.7109375" style="367" customWidth="1"/>
    <col min="7432" max="7432" width="17.5703125" style="367" customWidth="1"/>
    <col min="7433" max="7433" width="23.7109375" style="367" customWidth="1"/>
    <col min="7434" max="7434" width="13.28515625" style="367" customWidth="1"/>
    <col min="7435" max="7435" width="16.85546875" style="367" customWidth="1"/>
    <col min="7436" max="7680" width="9.140625" style="367"/>
    <col min="7681" max="7681" width="19.42578125" style="367" customWidth="1"/>
    <col min="7682" max="7682" width="16" style="367" customWidth="1"/>
    <col min="7683" max="7683" width="18.5703125" style="367" customWidth="1"/>
    <col min="7684" max="7684" width="17" style="367" customWidth="1"/>
    <col min="7685" max="7685" width="17.140625" style="367" customWidth="1"/>
    <col min="7686" max="7686" width="18.42578125" style="367" customWidth="1"/>
    <col min="7687" max="7687" width="17.7109375" style="367" customWidth="1"/>
    <col min="7688" max="7688" width="17.5703125" style="367" customWidth="1"/>
    <col min="7689" max="7689" width="23.7109375" style="367" customWidth="1"/>
    <col min="7690" max="7690" width="13.28515625" style="367" customWidth="1"/>
    <col min="7691" max="7691" width="16.85546875" style="367" customWidth="1"/>
    <col min="7692" max="7936" width="9.140625" style="367"/>
    <col min="7937" max="7937" width="19.42578125" style="367" customWidth="1"/>
    <col min="7938" max="7938" width="16" style="367" customWidth="1"/>
    <col min="7939" max="7939" width="18.5703125" style="367" customWidth="1"/>
    <col min="7940" max="7940" width="17" style="367" customWidth="1"/>
    <col min="7941" max="7941" width="17.140625" style="367" customWidth="1"/>
    <col min="7942" max="7942" width="18.42578125" style="367" customWidth="1"/>
    <col min="7943" max="7943" width="17.7109375" style="367" customWidth="1"/>
    <col min="7944" max="7944" width="17.5703125" style="367" customWidth="1"/>
    <col min="7945" max="7945" width="23.7109375" style="367" customWidth="1"/>
    <col min="7946" max="7946" width="13.28515625" style="367" customWidth="1"/>
    <col min="7947" max="7947" width="16.85546875" style="367" customWidth="1"/>
    <col min="7948" max="8192" width="9.140625" style="367"/>
    <col min="8193" max="8193" width="19.42578125" style="367" customWidth="1"/>
    <col min="8194" max="8194" width="16" style="367" customWidth="1"/>
    <col min="8195" max="8195" width="18.5703125" style="367" customWidth="1"/>
    <col min="8196" max="8196" width="17" style="367" customWidth="1"/>
    <col min="8197" max="8197" width="17.140625" style="367" customWidth="1"/>
    <col min="8198" max="8198" width="18.42578125" style="367" customWidth="1"/>
    <col min="8199" max="8199" width="17.7109375" style="367" customWidth="1"/>
    <col min="8200" max="8200" width="17.5703125" style="367" customWidth="1"/>
    <col min="8201" max="8201" width="23.7109375" style="367" customWidth="1"/>
    <col min="8202" max="8202" width="13.28515625" style="367" customWidth="1"/>
    <col min="8203" max="8203" width="16.85546875" style="367" customWidth="1"/>
    <col min="8204" max="8448" width="9.140625" style="367"/>
    <col min="8449" max="8449" width="19.42578125" style="367" customWidth="1"/>
    <col min="8450" max="8450" width="16" style="367" customWidth="1"/>
    <col min="8451" max="8451" width="18.5703125" style="367" customWidth="1"/>
    <col min="8452" max="8452" width="17" style="367" customWidth="1"/>
    <col min="8453" max="8453" width="17.140625" style="367" customWidth="1"/>
    <col min="8454" max="8454" width="18.42578125" style="367" customWidth="1"/>
    <col min="8455" max="8455" width="17.7109375" style="367" customWidth="1"/>
    <col min="8456" max="8456" width="17.5703125" style="367" customWidth="1"/>
    <col min="8457" max="8457" width="23.7109375" style="367" customWidth="1"/>
    <col min="8458" max="8458" width="13.28515625" style="367" customWidth="1"/>
    <col min="8459" max="8459" width="16.85546875" style="367" customWidth="1"/>
    <col min="8460" max="8704" width="9.140625" style="367"/>
    <col min="8705" max="8705" width="19.42578125" style="367" customWidth="1"/>
    <col min="8706" max="8706" width="16" style="367" customWidth="1"/>
    <col min="8707" max="8707" width="18.5703125" style="367" customWidth="1"/>
    <col min="8708" max="8708" width="17" style="367" customWidth="1"/>
    <col min="8709" max="8709" width="17.140625" style="367" customWidth="1"/>
    <col min="8710" max="8710" width="18.42578125" style="367" customWidth="1"/>
    <col min="8711" max="8711" width="17.7109375" style="367" customWidth="1"/>
    <col min="8712" max="8712" width="17.5703125" style="367" customWidth="1"/>
    <col min="8713" max="8713" width="23.7109375" style="367" customWidth="1"/>
    <col min="8714" max="8714" width="13.28515625" style="367" customWidth="1"/>
    <col min="8715" max="8715" width="16.85546875" style="367" customWidth="1"/>
    <col min="8716" max="8960" width="9.140625" style="367"/>
    <col min="8961" max="8961" width="19.42578125" style="367" customWidth="1"/>
    <col min="8962" max="8962" width="16" style="367" customWidth="1"/>
    <col min="8963" max="8963" width="18.5703125" style="367" customWidth="1"/>
    <col min="8964" max="8964" width="17" style="367" customWidth="1"/>
    <col min="8965" max="8965" width="17.140625" style="367" customWidth="1"/>
    <col min="8966" max="8966" width="18.42578125" style="367" customWidth="1"/>
    <col min="8967" max="8967" width="17.7109375" style="367" customWidth="1"/>
    <col min="8968" max="8968" width="17.5703125" style="367" customWidth="1"/>
    <col min="8969" max="8969" width="23.7109375" style="367" customWidth="1"/>
    <col min="8970" max="8970" width="13.28515625" style="367" customWidth="1"/>
    <col min="8971" max="8971" width="16.85546875" style="367" customWidth="1"/>
    <col min="8972" max="9216" width="9.140625" style="367"/>
    <col min="9217" max="9217" width="19.42578125" style="367" customWidth="1"/>
    <col min="9218" max="9218" width="16" style="367" customWidth="1"/>
    <col min="9219" max="9219" width="18.5703125" style="367" customWidth="1"/>
    <col min="9220" max="9220" width="17" style="367" customWidth="1"/>
    <col min="9221" max="9221" width="17.140625" style="367" customWidth="1"/>
    <col min="9222" max="9222" width="18.42578125" style="367" customWidth="1"/>
    <col min="9223" max="9223" width="17.7109375" style="367" customWidth="1"/>
    <col min="9224" max="9224" width="17.5703125" style="367" customWidth="1"/>
    <col min="9225" max="9225" width="23.7109375" style="367" customWidth="1"/>
    <col min="9226" max="9226" width="13.28515625" style="367" customWidth="1"/>
    <col min="9227" max="9227" width="16.85546875" style="367" customWidth="1"/>
    <col min="9228" max="9472" width="9.140625" style="367"/>
    <col min="9473" max="9473" width="19.42578125" style="367" customWidth="1"/>
    <col min="9474" max="9474" width="16" style="367" customWidth="1"/>
    <col min="9475" max="9475" width="18.5703125" style="367" customWidth="1"/>
    <col min="9476" max="9476" width="17" style="367" customWidth="1"/>
    <col min="9477" max="9477" width="17.140625" style="367" customWidth="1"/>
    <col min="9478" max="9478" width="18.42578125" style="367" customWidth="1"/>
    <col min="9479" max="9479" width="17.7109375" style="367" customWidth="1"/>
    <col min="9480" max="9480" width="17.5703125" style="367" customWidth="1"/>
    <col min="9481" max="9481" width="23.7109375" style="367" customWidth="1"/>
    <col min="9482" max="9482" width="13.28515625" style="367" customWidth="1"/>
    <col min="9483" max="9483" width="16.85546875" style="367" customWidth="1"/>
    <col min="9484" max="9728" width="9.140625" style="367"/>
    <col min="9729" max="9729" width="19.42578125" style="367" customWidth="1"/>
    <col min="9730" max="9730" width="16" style="367" customWidth="1"/>
    <col min="9731" max="9731" width="18.5703125" style="367" customWidth="1"/>
    <col min="9732" max="9732" width="17" style="367" customWidth="1"/>
    <col min="9733" max="9733" width="17.140625" style="367" customWidth="1"/>
    <col min="9734" max="9734" width="18.42578125" style="367" customWidth="1"/>
    <col min="9735" max="9735" width="17.7109375" style="367" customWidth="1"/>
    <col min="9736" max="9736" width="17.5703125" style="367" customWidth="1"/>
    <col min="9737" max="9737" width="23.7109375" style="367" customWidth="1"/>
    <col min="9738" max="9738" width="13.28515625" style="367" customWidth="1"/>
    <col min="9739" max="9739" width="16.85546875" style="367" customWidth="1"/>
    <col min="9740" max="9984" width="9.140625" style="367"/>
    <col min="9985" max="9985" width="19.42578125" style="367" customWidth="1"/>
    <col min="9986" max="9986" width="16" style="367" customWidth="1"/>
    <col min="9987" max="9987" width="18.5703125" style="367" customWidth="1"/>
    <col min="9988" max="9988" width="17" style="367" customWidth="1"/>
    <col min="9989" max="9989" width="17.140625" style="367" customWidth="1"/>
    <col min="9990" max="9990" width="18.42578125" style="367" customWidth="1"/>
    <col min="9991" max="9991" width="17.7109375" style="367" customWidth="1"/>
    <col min="9992" max="9992" width="17.5703125" style="367" customWidth="1"/>
    <col min="9993" max="9993" width="23.7109375" style="367" customWidth="1"/>
    <col min="9994" max="9994" width="13.28515625" style="367" customWidth="1"/>
    <col min="9995" max="9995" width="16.85546875" style="367" customWidth="1"/>
    <col min="9996" max="10240" width="9.140625" style="367"/>
    <col min="10241" max="10241" width="19.42578125" style="367" customWidth="1"/>
    <col min="10242" max="10242" width="16" style="367" customWidth="1"/>
    <col min="10243" max="10243" width="18.5703125" style="367" customWidth="1"/>
    <col min="10244" max="10244" width="17" style="367" customWidth="1"/>
    <col min="10245" max="10245" width="17.140625" style="367" customWidth="1"/>
    <col min="10246" max="10246" width="18.42578125" style="367" customWidth="1"/>
    <col min="10247" max="10247" width="17.7109375" style="367" customWidth="1"/>
    <col min="10248" max="10248" width="17.5703125" style="367" customWidth="1"/>
    <col min="10249" max="10249" width="23.7109375" style="367" customWidth="1"/>
    <col min="10250" max="10250" width="13.28515625" style="367" customWidth="1"/>
    <col min="10251" max="10251" width="16.85546875" style="367" customWidth="1"/>
    <col min="10252" max="10496" width="9.140625" style="367"/>
    <col min="10497" max="10497" width="19.42578125" style="367" customWidth="1"/>
    <col min="10498" max="10498" width="16" style="367" customWidth="1"/>
    <col min="10499" max="10499" width="18.5703125" style="367" customWidth="1"/>
    <col min="10500" max="10500" width="17" style="367" customWidth="1"/>
    <col min="10501" max="10501" width="17.140625" style="367" customWidth="1"/>
    <col min="10502" max="10502" width="18.42578125" style="367" customWidth="1"/>
    <col min="10503" max="10503" width="17.7109375" style="367" customWidth="1"/>
    <col min="10504" max="10504" width="17.5703125" style="367" customWidth="1"/>
    <col min="10505" max="10505" width="23.7109375" style="367" customWidth="1"/>
    <col min="10506" max="10506" width="13.28515625" style="367" customWidth="1"/>
    <col min="10507" max="10507" width="16.85546875" style="367" customWidth="1"/>
    <col min="10508" max="10752" width="9.140625" style="367"/>
    <col min="10753" max="10753" width="19.42578125" style="367" customWidth="1"/>
    <col min="10754" max="10754" width="16" style="367" customWidth="1"/>
    <col min="10755" max="10755" width="18.5703125" style="367" customWidth="1"/>
    <col min="10756" max="10756" width="17" style="367" customWidth="1"/>
    <col min="10757" max="10757" width="17.140625" style="367" customWidth="1"/>
    <col min="10758" max="10758" width="18.42578125" style="367" customWidth="1"/>
    <col min="10759" max="10759" width="17.7109375" style="367" customWidth="1"/>
    <col min="10760" max="10760" width="17.5703125" style="367" customWidth="1"/>
    <col min="10761" max="10761" width="23.7109375" style="367" customWidth="1"/>
    <col min="10762" max="10762" width="13.28515625" style="367" customWidth="1"/>
    <col min="10763" max="10763" width="16.85546875" style="367" customWidth="1"/>
    <col min="10764" max="11008" width="9.140625" style="367"/>
    <col min="11009" max="11009" width="19.42578125" style="367" customWidth="1"/>
    <col min="11010" max="11010" width="16" style="367" customWidth="1"/>
    <col min="11011" max="11011" width="18.5703125" style="367" customWidth="1"/>
    <col min="11012" max="11012" width="17" style="367" customWidth="1"/>
    <col min="11013" max="11013" width="17.140625" style="367" customWidth="1"/>
    <col min="11014" max="11014" width="18.42578125" style="367" customWidth="1"/>
    <col min="11015" max="11015" width="17.7109375" style="367" customWidth="1"/>
    <col min="11016" max="11016" width="17.5703125" style="367" customWidth="1"/>
    <col min="11017" max="11017" width="23.7109375" style="367" customWidth="1"/>
    <col min="11018" max="11018" width="13.28515625" style="367" customWidth="1"/>
    <col min="11019" max="11019" width="16.85546875" style="367" customWidth="1"/>
    <col min="11020" max="11264" width="9.140625" style="367"/>
    <col min="11265" max="11265" width="19.42578125" style="367" customWidth="1"/>
    <col min="11266" max="11266" width="16" style="367" customWidth="1"/>
    <col min="11267" max="11267" width="18.5703125" style="367" customWidth="1"/>
    <col min="11268" max="11268" width="17" style="367" customWidth="1"/>
    <col min="11269" max="11269" width="17.140625" style="367" customWidth="1"/>
    <col min="11270" max="11270" width="18.42578125" style="367" customWidth="1"/>
    <col min="11271" max="11271" width="17.7109375" style="367" customWidth="1"/>
    <col min="11272" max="11272" width="17.5703125" style="367" customWidth="1"/>
    <col min="11273" max="11273" width="23.7109375" style="367" customWidth="1"/>
    <col min="11274" max="11274" width="13.28515625" style="367" customWidth="1"/>
    <col min="11275" max="11275" width="16.85546875" style="367" customWidth="1"/>
    <col min="11276" max="11520" width="9.140625" style="367"/>
    <col min="11521" max="11521" width="19.42578125" style="367" customWidth="1"/>
    <col min="11522" max="11522" width="16" style="367" customWidth="1"/>
    <col min="11523" max="11523" width="18.5703125" style="367" customWidth="1"/>
    <col min="11524" max="11524" width="17" style="367" customWidth="1"/>
    <col min="11525" max="11525" width="17.140625" style="367" customWidth="1"/>
    <col min="11526" max="11526" width="18.42578125" style="367" customWidth="1"/>
    <col min="11527" max="11527" width="17.7109375" style="367" customWidth="1"/>
    <col min="11528" max="11528" width="17.5703125" style="367" customWidth="1"/>
    <col min="11529" max="11529" width="23.7109375" style="367" customWidth="1"/>
    <col min="11530" max="11530" width="13.28515625" style="367" customWidth="1"/>
    <col min="11531" max="11531" width="16.85546875" style="367" customWidth="1"/>
    <col min="11532" max="11776" width="9.140625" style="367"/>
    <col min="11777" max="11777" width="19.42578125" style="367" customWidth="1"/>
    <col min="11778" max="11778" width="16" style="367" customWidth="1"/>
    <col min="11779" max="11779" width="18.5703125" style="367" customWidth="1"/>
    <col min="11780" max="11780" width="17" style="367" customWidth="1"/>
    <col min="11781" max="11781" width="17.140625" style="367" customWidth="1"/>
    <col min="11782" max="11782" width="18.42578125" style="367" customWidth="1"/>
    <col min="11783" max="11783" width="17.7109375" style="367" customWidth="1"/>
    <col min="11784" max="11784" width="17.5703125" style="367" customWidth="1"/>
    <col min="11785" max="11785" width="23.7109375" style="367" customWidth="1"/>
    <col min="11786" max="11786" width="13.28515625" style="367" customWidth="1"/>
    <col min="11787" max="11787" width="16.85546875" style="367" customWidth="1"/>
    <col min="11788" max="12032" width="9.140625" style="367"/>
    <col min="12033" max="12033" width="19.42578125" style="367" customWidth="1"/>
    <col min="12034" max="12034" width="16" style="367" customWidth="1"/>
    <col min="12035" max="12035" width="18.5703125" style="367" customWidth="1"/>
    <col min="12036" max="12036" width="17" style="367" customWidth="1"/>
    <col min="12037" max="12037" width="17.140625" style="367" customWidth="1"/>
    <col min="12038" max="12038" width="18.42578125" style="367" customWidth="1"/>
    <col min="12039" max="12039" width="17.7109375" style="367" customWidth="1"/>
    <col min="12040" max="12040" width="17.5703125" style="367" customWidth="1"/>
    <col min="12041" max="12041" width="23.7109375" style="367" customWidth="1"/>
    <col min="12042" max="12042" width="13.28515625" style="367" customWidth="1"/>
    <col min="12043" max="12043" width="16.85546875" style="367" customWidth="1"/>
    <col min="12044" max="12288" width="9.140625" style="367"/>
    <col min="12289" max="12289" width="19.42578125" style="367" customWidth="1"/>
    <col min="12290" max="12290" width="16" style="367" customWidth="1"/>
    <col min="12291" max="12291" width="18.5703125" style="367" customWidth="1"/>
    <col min="12292" max="12292" width="17" style="367" customWidth="1"/>
    <col min="12293" max="12293" width="17.140625" style="367" customWidth="1"/>
    <col min="12294" max="12294" width="18.42578125" style="367" customWidth="1"/>
    <col min="12295" max="12295" width="17.7109375" style="367" customWidth="1"/>
    <col min="12296" max="12296" width="17.5703125" style="367" customWidth="1"/>
    <col min="12297" max="12297" width="23.7109375" style="367" customWidth="1"/>
    <col min="12298" max="12298" width="13.28515625" style="367" customWidth="1"/>
    <col min="12299" max="12299" width="16.85546875" style="367" customWidth="1"/>
    <col min="12300" max="12544" width="9.140625" style="367"/>
    <col min="12545" max="12545" width="19.42578125" style="367" customWidth="1"/>
    <col min="12546" max="12546" width="16" style="367" customWidth="1"/>
    <col min="12547" max="12547" width="18.5703125" style="367" customWidth="1"/>
    <col min="12548" max="12548" width="17" style="367" customWidth="1"/>
    <col min="12549" max="12549" width="17.140625" style="367" customWidth="1"/>
    <col min="12550" max="12550" width="18.42578125" style="367" customWidth="1"/>
    <col min="12551" max="12551" width="17.7109375" style="367" customWidth="1"/>
    <col min="12552" max="12552" width="17.5703125" style="367" customWidth="1"/>
    <col min="12553" max="12553" width="23.7109375" style="367" customWidth="1"/>
    <col min="12554" max="12554" width="13.28515625" style="367" customWidth="1"/>
    <col min="12555" max="12555" width="16.85546875" style="367" customWidth="1"/>
    <col min="12556" max="12800" width="9.140625" style="367"/>
    <col min="12801" max="12801" width="19.42578125" style="367" customWidth="1"/>
    <col min="12802" max="12802" width="16" style="367" customWidth="1"/>
    <col min="12803" max="12803" width="18.5703125" style="367" customWidth="1"/>
    <col min="12804" max="12804" width="17" style="367" customWidth="1"/>
    <col min="12805" max="12805" width="17.140625" style="367" customWidth="1"/>
    <col min="12806" max="12806" width="18.42578125" style="367" customWidth="1"/>
    <col min="12807" max="12807" width="17.7109375" style="367" customWidth="1"/>
    <col min="12808" max="12808" width="17.5703125" style="367" customWidth="1"/>
    <col min="12809" max="12809" width="23.7109375" style="367" customWidth="1"/>
    <col min="12810" max="12810" width="13.28515625" style="367" customWidth="1"/>
    <col min="12811" max="12811" width="16.85546875" style="367" customWidth="1"/>
    <col min="12812" max="13056" width="9.140625" style="367"/>
    <col min="13057" max="13057" width="19.42578125" style="367" customWidth="1"/>
    <col min="13058" max="13058" width="16" style="367" customWidth="1"/>
    <col min="13059" max="13059" width="18.5703125" style="367" customWidth="1"/>
    <col min="13060" max="13060" width="17" style="367" customWidth="1"/>
    <col min="13061" max="13061" width="17.140625" style="367" customWidth="1"/>
    <col min="13062" max="13062" width="18.42578125" style="367" customWidth="1"/>
    <col min="13063" max="13063" width="17.7109375" style="367" customWidth="1"/>
    <col min="13064" max="13064" width="17.5703125" style="367" customWidth="1"/>
    <col min="13065" max="13065" width="23.7109375" style="367" customWidth="1"/>
    <col min="13066" max="13066" width="13.28515625" style="367" customWidth="1"/>
    <col min="13067" max="13067" width="16.85546875" style="367" customWidth="1"/>
    <col min="13068" max="13312" width="9.140625" style="367"/>
    <col min="13313" max="13313" width="19.42578125" style="367" customWidth="1"/>
    <col min="13314" max="13314" width="16" style="367" customWidth="1"/>
    <col min="13315" max="13315" width="18.5703125" style="367" customWidth="1"/>
    <col min="13316" max="13316" width="17" style="367" customWidth="1"/>
    <col min="13317" max="13317" width="17.140625" style="367" customWidth="1"/>
    <col min="13318" max="13318" width="18.42578125" style="367" customWidth="1"/>
    <col min="13319" max="13319" width="17.7109375" style="367" customWidth="1"/>
    <col min="13320" max="13320" width="17.5703125" style="367" customWidth="1"/>
    <col min="13321" max="13321" width="23.7109375" style="367" customWidth="1"/>
    <col min="13322" max="13322" width="13.28515625" style="367" customWidth="1"/>
    <col min="13323" max="13323" width="16.85546875" style="367" customWidth="1"/>
    <col min="13324" max="13568" width="9.140625" style="367"/>
    <col min="13569" max="13569" width="19.42578125" style="367" customWidth="1"/>
    <col min="13570" max="13570" width="16" style="367" customWidth="1"/>
    <col min="13571" max="13571" width="18.5703125" style="367" customWidth="1"/>
    <col min="13572" max="13572" width="17" style="367" customWidth="1"/>
    <col min="13573" max="13573" width="17.140625" style="367" customWidth="1"/>
    <col min="13574" max="13574" width="18.42578125" style="367" customWidth="1"/>
    <col min="13575" max="13575" width="17.7109375" style="367" customWidth="1"/>
    <col min="13576" max="13576" width="17.5703125" style="367" customWidth="1"/>
    <col min="13577" max="13577" width="23.7109375" style="367" customWidth="1"/>
    <col min="13578" max="13578" width="13.28515625" style="367" customWidth="1"/>
    <col min="13579" max="13579" width="16.85546875" style="367" customWidth="1"/>
    <col min="13580" max="13824" width="9.140625" style="367"/>
    <col min="13825" max="13825" width="19.42578125" style="367" customWidth="1"/>
    <col min="13826" max="13826" width="16" style="367" customWidth="1"/>
    <col min="13827" max="13827" width="18.5703125" style="367" customWidth="1"/>
    <col min="13828" max="13828" width="17" style="367" customWidth="1"/>
    <col min="13829" max="13829" width="17.140625" style="367" customWidth="1"/>
    <col min="13830" max="13830" width="18.42578125" style="367" customWidth="1"/>
    <col min="13831" max="13831" width="17.7109375" style="367" customWidth="1"/>
    <col min="13832" max="13832" width="17.5703125" style="367" customWidth="1"/>
    <col min="13833" max="13833" width="23.7109375" style="367" customWidth="1"/>
    <col min="13834" max="13834" width="13.28515625" style="367" customWidth="1"/>
    <col min="13835" max="13835" width="16.85546875" style="367" customWidth="1"/>
    <col min="13836" max="14080" width="9.140625" style="367"/>
    <col min="14081" max="14081" width="19.42578125" style="367" customWidth="1"/>
    <col min="14082" max="14082" width="16" style="367" customWidth="1"/>
    <col min="14083" max="14083" width="18.5703125" style="367" customWidth="1"/>
    <col min="14084" max="14084" width="17" style="367" customWidth="1"/>
    <col min="14085" max="14085" width="17.140625" style="367" customWidth="1"/>
    <col min="14086" max="14086" width="18.42578125" style="367" customWidth="1"/>
    <col min="14087" max="14087" width="17.7109375" style="367" customWidth="1"/>
    <col min="14088" max="14088" width="17.5703125" style="367" customWidth="1"/>
    <col min="14089" max="14089" width="23.7109375" style="367" customWidth="1"/>
    <col min="14090" max="14090" width="13.28515625" style="367" customWidth="1"/>
    <col min="14091" max="14091" width="16.85546875" style="367" customWidth="1"/>
    <col min="14092" max="14336" width="9.140625" style="367"/>
    <col min="14337" max="14337" width="19.42578125" style="367" customWidth="1"/>
    <col min="14338" max="14338" width="16" style="367" customWidth="1"/>
    <col min="14339" max="14339" width="18.5703125" style="367" customWidth="1"/>
    <col min="14340" max="14340" width="17" style="367" customWidth="1"/>
    <col min="14341" max="14341" width="17.140625" style="367" customWidth="1"/>
    <col min="14342" max="14342" width="18.42578125" style="367" customWidth="1"/>
    <col min="14343" max="14343" width="17.7109375" style="367" customWidth="1"/>
    <col min="14344" max="14344" width="17.5703125" style="367" customWidth="1"/>
    <col min="14345" max="14345" width="23.7109375" style="367" customWidth="1"/>
    <col min="14346" max="14346" width="13.28515625" style="367" customWidth="1"/>
    <col min="14347" max="14347" width="16.85546875" style="367" customWidth="1"/>
    <col min="14348" max="14592" width="9.140625" style="367"/>
    <col min="14593" max="14593" width="19.42578125" style="367" customWidth="1"/>
    <col min="14594" max="14594" width="16" style="367" customWidth="1"/>
    <col min="14595" max="14595" width="18.5703125" style="367" customWidth="1"/>
    <col min="14596" max="14596" width="17" style="367" customWidth="1"/>
    <col min="14597" max="14597" width="17.140625" style="367" customWidth="1"/>
    <col min="14598" max="14598" width="18.42578125" style="367" customWidth="1"/>
    <col min="14599" max="14599" width="17.7109375" style="367" customWidth="1"/>
    <col min="14600" max="14600" width="17.5703125" style="367" customWidth="1"/>
    <col min="14601" max="14601" width="23.7109375" style="367" customWidth="1"/>
    <col min="14602" max="14602" width="13.28515625" style="367" customWidth="1"/>
    <col min="14603" max="14603" width="16.85546875" style="367" customWidth="1"/>
    <col min="14604" max="14848" width="9.140625" style="367"/>
    <col min="14849" max="14849" width="19.42578125" style="367" customWidth="1"/>
    <col min="14850" max="14850" width="16" style="367" customWidth="1"/>
    <col min="14851" max="14851" width="18.5703125" style="367" customWidth="1"/>
    <col min="14852" max="14852" width="17" style="367" customWidth="1"/>
    <col min="14853" max="14853" width="17.140625" style="367" customWidth="1"/>
    <col min="14854" max="14854" width="18.42578125" style="367" customWidth="1"/>
    <col min="14855" max="14855" width="17.7109375" style="367" customWidth="1"/>
    <col min="14856" max="14856" width="17.5703125" style="367" customWidth="1"/>
    <col min="14857" max="14857" width="23.7109375" style="367" customWidth="1"/>
    <col min="14858" max="14858" width="13.28515625" style="367" customWidth="1"/>
    <col min="14859" max="14859" width="16.85546875" style="367" customWidth="1"/>
    <col min="14860" max="15104" width="9.140625" style="367"/>
    <col min="15105" max="15105" width="19.42578125" style="367" customWidth="1"/>
    <col min="15106" max="15106" width="16" style="367" customWidth="1"/>
    <col min="15107" max="15107" width="18.5703125" style="367" customWidth="1"/>
    <col min="15108" max="15108" width="17" style="367" customWidth="1"/>
    <col min="15109" max="15109" width="17.140625" style="367" customWidth="1"/>
    <col min="15110" max="15110" width="18.42578125" style="367" customWidth="1"/>
    <col min="15111" max="15111" width="17.7109375" style="367" customWidth="1"/>
    <col min="15112" max="15112" width="17.5703125" style="367" customWidth="1"/>
    <col min="15113" max="15113" width="23.7109375" style="367" customWidth="1"/>
    <col min="15114" max="15114" width="13.28515625" style="367" customWidth="1"/>
    <col min="15115" max="15115" width="16.85546875" style="367" customWidth="1"/>
    <col min="15116" max="15360" width="9.140625" style="367"/>
    <col min="15361" max="15361" width="19.42578125" style="367" customWidth="1"/>
    <col min="15362" max="15362" width="16" style="367" customWidth="1"/>
    <col min="15363" max="15363" width="18.5703125" style="367" customWidth="1"/>
    <col min="15364" max="15364" width="17" style="367" customWidth="1"/>
    <col min="15365" max="15365" width="17.140625" style="367" customWidth="1"/>
    <col min="15366" max="15366" width="18.42578125" style="367" customWidth="1"/>
    <col min="15367" max="15367" width="17.7109375" style="367" customWidth="1"/>
    <col min="15368" max="15368" width="17.5703125" style="367" customWidth="1"/>
    <col min="15369" max="15369" width="23.7109375" style="367" customWidth="1"/>
    <col min="15370" max="15370" width="13.28515625" style="367" customWidth="1"/>
    <col min="15371" max="15371" width="16.85546875" style="367" customWidth="1"/>
    <col min="15372" max="15616" width="9.140625" style="367"/>
    <col min="15617" max="15617" width="19.42578125" style="367" customWidth="1"/>
    <col min="15618" max="15618" width="16" style="367" customWidth="1"/>
    <col min="15619" max="15619" width="18.5703125" style="367" customWidth="1"/>
    <col min="15620" max="15620" width="17" style="367" customWidth="1"/>
    <col min="15621" max="15621" width="17.140625" style="367" customWidth="1"/>
    <col min="15622" max="15622" width="18.42578125" style="367" customWidth="1"/>
    <col min="15623" max="15623" width="17.7109375" style="367" customWidth="1"/>
    <col min="15624" max="15624" width="17.5703125" style="367" customWidth="1"/>
    <col min="15625" max="15625" width="23.7109375" style="367" customWidth="1"/>
    <col min="15626" max="15626" width="13.28515625" style="367" customWidth="1"/>
    <col min="15627" max="15627" width="16.85546875" style="367" customWidth="1"/>
    <col min="15628" max="15872" width="9.140625" style="367"/>
    <col min="15873" max="15873" width="19.42578125" style="367" customWidth="1"/>
    <col min="15874" max="15874" width="16" style="367" customWidth="1"/>
    <col min="15875" max="15875" width="18.5703125" style="367" customWidth="1"/>
    <col min="15876" max="15876" width="17" style="367" customWidth="1"/>
    <col min="15877" max="15877" width="17.140625" style="367" customWidth="1"/>
    <col min="15878" max="15878" width="18.42578125" style="367" customWidth="1"/>
    <col min="15879" max="15879" width="17.7109375" style="367" customWidth="1"/>
    <col min="15880" max="15880" width="17.5703125" style="367" customWidth="1"/>
    <col min="15881" max="15881" width="23.7109375" style="367" customWidth="1"/>
    <col min="15882" max="15882" width="13.28515625" style="367" customWidth="1"/>
    <col min="15883" max="15883" width="16.85546875" style="367" customWidth="1"/>
    <col min="15884" max="16128" width="9.140625" style="367"/>
    <col min="16129" max="16129" width="19.42578125" style="367" customWidth="1"/>
    <col min="16130" max="16130" width="16" style="367" customWidth="1"/>
    <col min="16131" max="16131" width="18.5703125" style="367" customWidth="1"/>
    <col min="16132" max="16132" width="17" style="367" customWidth="1"/>
    <col min="16133" max="16133" width="17.140625" style="367" customWidth="1"/>
    <col min="16134" max="16134" width="18.42578125" style="367" customWidth="1"/>
    <col min="16135" max="16135" width="17.7109375" style="367" customWidth="1"/>
    <col min="16136" max="16136" width="17.5703125" style="367" customWidth="1"/>
    <col min="16137" max="16137" width="23.7109375" style="367" customWidth="1"/>
    <col min="16138" max="16138" width="13.28515625" style="367" customWidth="1"/>
    <col min="16139" max="16139" width="16.85546875" style="367" customWidth="1"/>
    <col min="16140" max="16384" width="9.140625" style="367"/>
  </cols>
  <sheetData>
    <row r="1" spans="1:18" ht="15.75" x14ac:dyDescent="0.25">
      <c r="M1" s="369" t="s">
        <v>209</v>
      </c>
    </row>
    <row r="2" spans="1:18" ht="15.75" x14ac:dyDescent="0.25">
      <c r="M2" s="369" t="s">
        <v>37</v>
      </c>
    </row>
    <row r="3" spans="1:18" ht="36" hidden="1" customHeight="1" x14ac:dyDescent="0.25">
      <c r="A3" s="436" t="s">
        <v>38</v>
      </c>
      <c r="B3" s="436"/>
      <c r="C3" s="436"/>
      <c r="D3" s="436"/>
      <c r="E3" s="436"/>
      <c r="F3" s="436"/>
      <c r="G3" s="370"/>
      <c r="H3" s="370"/>
      <c r="I3" s="370"/>
      <c r="J3" s="370"/>
    </row>
    <row r="4" spans="1:18" ht="12.75" hidden="1" customHeight="1" x14ac:dyDescent="0.25">
      <c r="A4" s="371"/>
      <c r="B4" s="371"/>
      <c r="C4" s="371"/>
      <c r="D4" s="371"/>
      <c r="E4" s="371"/>
      <c r="F4" s="371"/>
      <c r="G4" s="371"/>
      <c r="H4" s="371"/>
      <c r="I4" s="371"/>
      <c r="J4" s="371"/>
    </row>
    <row r="5" spans="1:18" ht="21.75" hidden="1" customHeight="1" x14ac:dyDescent="0.25">
      <c r="A5" s="437" t="s">
        <v>39</v>
      </c>
      <c r="B5" s="438"/>
      <c r="C5" s="372" t="s">
        <v>40</v>
      </c>
      <c r="D5" s="372" t="s">
        <v>41</v>
      </c>
      <c r="E5" s="372" t="s">
        <v>42</v>
      </c>
      <c r="F5" s="372" t="s">
        <v>199</v>
      </c>
      <c r="G5" s="372" t="s">
        <v>228</v>
      </c>
      <c r="H5" s="371"/>
      <c r="I5" s="371"/>
      <c r="J5" s="371"/>
    </row>
    <row r="6" spans="1:18" ht="27.75" hidden="1" customHeight="1" x14ac:dyDescent="0.25">
      <c r="A6" s="439" t="s">
        <v>43</v>
      </c>
      <c r="B6" s="440"/>
      <c r="C6" s="373"/>
      <c r="D6" s="374">
        <f>'[2]Макро Базовый_Site'!$D$56/C8</f>
        <v>1.1533517811412013</v>
      </c>
      <c r="E6" s="375">
        <f>'[2]Макро Базовый_Site'!$E$56/C8</f>
        <v>1.2846184644989911</v>
      </c>
      <c r="F6" s="375">
        <f>'[2]Макро Базовый_Site'!$F$56/C8</f>
        <v>1.3908266091683665</v>
      </c>
      <c r="G6" s="375">
        <f>'[2]Макро Базовый_Site'!$G$56/C8</f>
        <v>1.4925449734083458</v>
      </c>
      <c r="H6" s="371"/>
      <c r="I6" s="371"/>
      <c r="J6" s="371"/>
    </row>
    <row r="7" spans="1:18" ht="18.75" hidden="1" x14ac:dyDescent="0.25">
      <c r="A7" s="441" t="s">
        <v>44</v>
      </c>
      <c r="B7" s="376" t="s">
        <v>45</v>
      </c>
      <c r="C7" s="377">
        <f>'[4]с 2018'!$H$87</f>
        <v>78524.3</v>
      </c>
      <c r="D7" s="377">
        <f>ROUND(C7*D6,1)</f>
        <v>90566.1</v>
      </c>
      <c r="E7" s="377">
        <f>ROUND(C7*E6,1)</f>
        <v>100873.8</v>
      </c>
      <c r="F7" s="377">
        <f>ROUND(C7*F6,1)</f>
        <v>109213.7</v>
      </c>
      <c r="G7" s="377">
        <f>ROUND(C7*G6,1)</f>
        <v>117201</v>
      </c>
      <c r="H7" s="371"/>
      <c r="I7" s="371"/>
      <c r="J7" s="371"/>
    </row>
    <row r="8" spans="1:18" ht="25.5" hidden="1" x14ac:dyDescent="0.25">
      <c r="A8" s="442"/>
      <c r="B8" s="376" t="s">
        <v>46</v>
      </c>
      <c r="C8" s="377">
        <f>'[4]с 2018'!$H$3</f>
        <v>89069.3</v>
      </c>
      <c r="D8" s="377">
        <f>ROUND(C8*D6,1)</f>
        <v>102728.2</v>
      </c>
      <c r="E8" s="377">
        <f>ROUND(C8*E6,1)</f>
        <v>114420.1</v>
      </c>
      <c r="F8" s="377">
        <f>ROUND(C8*F6,1)</f>
        <v>123880</v>
      </c>
      <c r="G8" s="377">
        <f>ROUND(C8*G6,1)</f>
        <v>132939.9</v>
      </c>
      <c r="H8" s="371"/>
      <c r="I8" s="371"/>
      <c r="J8" s="371"/>
    </row>
    <row r="9" spans="1:18" ht="26.25" hidden="1" customHeight="1" x14ac:dyDescent="0.25">
      <c r="A9" s="439" t="s">
        <v>47</v>
      </c>
      <c r="B9" s="440"/>
      <c r="C9" s="373"/>
      <c r="D9" s="375">
        <f>ROUND(D7/D8,3)</f>
        <v>0.88200000000000001</v>
      </c>
      <c r="E9" s="375">
        <f>ROUND(E7/E8,3)</f>
        <v>0.88200000000000001</v>
      </c>
      <c r="F9" s="375">
        <f>ROUND(F7/F8,3)</f>
        <v>0.88200000000000001</v>
      </c>
      <c r="G9" s="375">
        <f>ROUND(G7/G8,3)</f>
        <v>0.88200000000000001</v>
      </c>
      <c r="H9" s="371"/>
      <c r="I9" s="371"/>
      <c r="J9" s="371"/>
    </row>
    <row r="10" spans="1:18" ht="42.75" customHeight="1" x14ac:dyDescent="0.25">
      <c r="A10" s="443" t="s">
        <v>48</v>
      </c>
      <c r="B10" s="443"/>
      <c r="C10" s="443"/>
      <c r="D10" s="443"/>
      <c r="E10" s="443"/>
      <c r="F10" s="443"/>
      <c r="G10" s="443"/>
      <c r="H10" s="443"/>
      <c r="I10" s="443"/>
      <c r="J10" s="443"/>
      <c r="K10" s="443"/>
      <c r="L10" s="443"/>
      <c r="M10" s="443"/>
    </row>
    <row r="11" spans="1:18" ht="11.45" customHeight="1" x14ac:dyDescent="0.25">
      <c r="A11" s="378"/>
      <c r="B11" s="378"/>
      <c r="C11" s="378"/>
      <c r="D11" s="378"/>
      <c r="E11" s="378"/>
      <c r="F11" s="378"/>
      <c r="G11" s="378"/>
      <c r="H11" s="378"/>
      <c r="I11" s="378"/>
      <c r="J11" s="378"/>
    </row>
    <row r="12" spans="1:18" x14ac:dyDescent="0.25">
      <c r="A12" s="379"/>
      <c r="B12" s="379"/>
      <c r="C12" s="379"/>
      <c r="E12" s="380" t="s">
        <v>42</v>
      </c>
      <c r="F12" s="380"/>
      <c r="G12" s="380"/>
      <c r="H12" s="380"/>
      <c r="I12" s="379"/>
      <c r="J12" s="379"/>
    </row>
    <row r="13" spans="1:18" x14ac:dyDescent="0.25">
      <c r="A13" s="381"/>
    </row>
    <row r="14" spans="1:18" s="382" customFormat="1" ht="14.25" x14ac:dyDescent="0.25">
      <c r="A14" s="526" t="s">
        <v>49</v>
      </c>
      <c r="B14" s="527" t="s">
        <v>50</v>
      </c>
      <c r="C14" s="527"/>
      <c r="D14" s="527"/>
      <c r="E14" s="527"/>
      <c r="F14" s="527"/>
      <c r="G14" s="527"/>
      <c r="H14" s="527"/>
      <c r="I14" s="527"/>
      <c r="J14" s="527"/>
      <c r="K14" s="527"/>
      <c r="L14" s="527"/>
      <c r="M14" s="527"/>
      <c r="O14" s="435"/>
      <c r="P14" s="435"/>
    </row>
    <row r="15" spans="1:18" s="382" customFormat="1" ht="84" customHeight="1" x14ac:dyDescent="0.25">
      <c r="A15" s="528"/>
      <c r="B15" s="529" t="s">
        <v>268</v>
      </c>
      <c r="C15" s="529" t="s">
        <v>269</v>
      </c>
      <c r="D15" s="529" t="s">
        <v>55</v>
      </c>
      <c r="E15" s="530" t="s">
        <v>189</v>
      </c>
      <c r="F15" s="530" t="s">
        <v>51</v>
      </c>
      <c r="G15" s="529" t="s">
        <v>54</v>
      </c>
      <c r="H15" s="530" t="s">
        <v>52</v>
      </c>
      <c r="I15" s="530" t="s">
        <v>53</v>
      </c>
      <c r="J15" s="529" t="s">
        <v>190</v>
      </c>
      <c r="K15" s="530" t="s">
        <v>270</v>
      </c>
      <c r="L15" s="530" t="s">
        <v>271</v>
      </c>
      <c r="M15" s="529" t="s">
        <v>56</v>
      </c>
      <c r="O15" s="435"/>
      <c r="P15" s="435"/>
      <c r="Q15" s="383"/>
      <c r="R15" s="383"/>
    </row>
    <row r="16" spans="1:18" s="382" customFormat="1" ht="15" customHeight="1" x14ac:dyDescent="0.25">
      <c r="A16" s="531"/>
      <c r="B16" s="532" t="s">
        <v>191</v>
      </c>
      <c r="C16" s="532" t="s">
        <v>192</v>
      </c>
      <c r="D16" s="532" t="s">
        <v>193</v>
      </c>
      <c r="E16" s="532"/>
      <c r="F16" s="532"/>
      <c r="G16" s="532"/>
      <c r="H16" s="533"/>
      <c r="I16" s="533"/>
      <c r="J16" s="533"/>
      <c r="K16" s="534" t="s">
        <v>194</v>
      </c>
      <c r="L16" s="534" t="s">
        <v>195</v>
      </c>
      <c r="M16" s="533"/>
    </row>
    <row r="17" spans="1:18" s="382" customFormat="1" ht="15" x14ac:dyDescent="0.25">
      <c r="A17" s="530">
        <v>1</v>
      </c>
      <c r="B17" s="530">
        <v>2</v>
      </c>
      <c r="C17" s="530">
        <v>3</v>
      </c>
      <c r="D17" s="530">
        <v>4</v>
      </c>
      <c r="E17" s="530">
        <v>5</v>
      </c>
      <c r="F17" s="530">
        <v>6</v>
      </c>
      <c r="G17" s="530">
        <v>7</v>
      </c>
      <c r="H17" s="530">
        <v>8</v>
      </c>
      <c r="I17" s="530">
        <v>9</v>
      </c>
      <c r="J17" s="530">
        <v>10</v>
      </c>
      <c r="K17" s="530">
        <v>11</v>
      </c>
      <c r="L17" s="530">
        <v>12</v>
      </c>
      <c r="M17" s="530">
        <v>13</v>
      </c>
    </row>
    <row r="18" spans="1:18" s="382" customFormat="1" ht="15" x14ac:dyDescent="0.25">
      <c r="A18" s="535" t="s">
        <v>57</v>
      </c>
      <c r="B18" s="536">
        <f>[5]Page2!V_чз_1_3</f>
        <v>1002958</v>
      </c>
      <c r="C18" s="537">
        <f>22733.3-0.1</f>
        <v>22733.200000000001</v>
      </c>
      <c r="D18" s="538">
        <f>ROUND(0.7*MAX(E18,F18)+0.3*G18,3)</f>
        <v>1.3759999999999999</v>
      </c>
      <c r="E18" s="539">
        <f>1.368+0.084</f>
        <v>1.4520000000000002</v>
      </c>
      <c r="F18" s="539">
        <f>E9</f>
        <v>0.88200000000000001</v>
      </c>
      <c r="G18" s="540">
        <f>ROUND(0.22*H18+0.78*I18,3)</f>
        <v>1.1970000000000001</v>
      </c>
      <c r="H18" s="539">
        <v>1.153</v>
      </c>
      <c r="I18" s="539">
        <v>1.2090000000000001</v>
      </c>
      <c r="J18" s="541">
        <f>ROUND(K18/L18/100+1,3)</f>
        <v>1.026</v>
      </c>
      <c r="K18" s="542">
        <v>8.5299999999999994</v>
      </c>
      <c r="L18" s="543">
        <v>3.31</v>
      </c>
      <c r="M18" s="544">
        <f>ROUND(B18*C18*D18*J18/1000,1)</f>
        <v>32189120.800000001</v>
      </c>
      <c r="O18" s="384"/>
      <c r="P18" s="384"/>
      <c r="Q18" s="384"/>
      <c r="R18" s="384"/>
    </row>
    <row r="19" spans="1:18" s="382" customFormat="1" ht="120" hidden="1" x14ac:dyDescent="0.25">
      <c r="A19" s="545" t="s">
        <v>196</v>
      </c>
      <c r="B19" s="546" t="s">
        <v>197</v>
      </c>
      <c r="C19" s="547" t="s">
        <v>238</v>
      </c>
      <c r="D19" s="548"/>
      <c r="E19" s="549" t="s">
        <v>239</v>
      </c>
      <c r="F19" s="548"/>
      <c r="G19" s="548"/>
      <c r="H19" s="549" t="s">
        <v>239</v>
      </c>
      <c r="I19" s="549" t="s">
        <v>239</v>
      </c>
      <c r="J19" s="548"/>
      <c r="K19" s="549" t="s">
        <v>200</v>
      </c>
      <c r="L19" s="550" t="s">
        <v>198</v>
      </c>
      <c r="M19" s="548"/>
      <c r="P19" s="384"/>
      <c r="Q19" s="384"/>
      <c r="R19" s="386"/>
    </row>
    <row r="20" spans="1:18" s="382" customFormat="1" ht="15" x14ac:dyDescent="0.25">
      <c r="A20" s="545"/>
      <c r="B20" s="546"/>
      <c r="C20" s="547"/>
      <c r="D20" s="548"/>
      <c r="E20" s="549"/>
      <c r="F20" s="548"/>
      <c r="G20" s="548"/>
      <c r="H20" s="549"/>
      <c r="I20" s="549"/>
      <c r="J20" s="548"/>
      <c r="K20" s="549"/>
      <c r="L20" s="550"/>
      <c r="M20" s="548"/>
      <c r="P20" s="384"/>
      <c r="Q20" s="384"/>
      <c r="R20" s="386"/>
    </row>
    <row r="21" spans="1:18" s="382" customFormat="1" ht="15" x14ac:dyDescent="0.25">
      <c r="A21" s="551"/>
      <c r="B21" s="548"/>
      <c r="C21" s="552"/>
      <c r="D21" s="548"/>
      <c r="E21" s="553" t="s">
        <v>199</v>
      </c>
      <c r="F21" s="553"/>
      <c r="G21" s="553"/>
      <c r="H21" s="553"/>
      <c r="I21" s="548"/>
      <c r="J21" s="548"/>
      <c r="K21" s="546"/>
      <c r="L21" s="548"/>
      <c r="M21" s="548"/>
    </row>
    <row r="22" spans="1:18" s="382" customFormat="1" ht="15" x14ac:dyDescent="0.25">
      <c r="A22" s="551"/>
      <c r="B22" s="548"/>
      <c r="C22" s="548"/>
      <c r="D22" s="548"/>
      <c r="E22" s="548"/>
      <c r="F22" s="548"/>
      <c r="G22" s="548"/>
      <c r="H22" s="548"/>
      <c r="I22" s="548"/>
      <c r="J22" s="548"/>
      <c r="K22" s="546"/>
      <c r="L22" s="548"/>
      <c r="M22" s="548"/>
    </row>
    <row r="23" spans="1:18" s="382" customFormat="1" ht="14.25" x14ac:dyDescent="0.25">
      <c r="A23" s="526" t="s">
        <v>49</v>
      </c>
      <c r="B23" s="527" t="s">
        <v>50</v>
      </c>
      <c r="C23" s="527"/>
      <c r="D23" s="527"/>
      <c r="E23" s="527"/>
      <c r="F23" s="527"/>
      <c r="G23" s="527"/>
      <c r="H23" s="527"/>
      <c r="I23" s="527"/>
      <c r="J23" s="527"/>
      <c r="K23" s="527"/>
      <c r="L23" s="527"/>
      <c r="M23" s="527"/>
    </row>
    <row r="24" spans="1:18" s="382" customFormat="1" ht="105" x14ac:dyDescent="0.25">
      <c r="A24" s="528"/>
      <c r="B24" s="529" t="s">
        <v>268</v>
      </c>
      <c r="C24" s="529" t="s">
        <v>272</v>
      </c>
      <c r="D24" s="529" t="s">
        <v>55</v>
      </c>
      <c r="E24" s="530" t="s">
        <v>189</v>
      </c>
      <c r="F24" s="530" t="s">
        <v>51</v>
      </c>
      <c r="G24" s="529" t="s">
        <v>54</v>
      </c>
      <c r="H24" s="530" t="s">
        <v>52</v>
      </c>
      <c r="I24" s="530" t="s">
        <v>53</v>
      </c>
      <c r="J24" s="529" t="s">
        <v>190</v>
      </c>
      <c r="K24" s="530" t="s">
        <v>270</v>
      </c>
      <c r="L24" s="530" t="s">
        <v>271</v>
      </c>
      <c r="M24" s="529" t="s">
        <v>56</v>
      </c>
      <c r="O24" s="383"/>
      <c r="P24" s="383"/>
      <c r="Q24" s="383"/>
    </row>
    <row r="25" spans="1:18" s="382" customFormat="1" ht="15.75" customHeight="1" x14ac:dyDescent="0.25">
      <c r="A25" s="531"/>
      <c r="B25" s="532" t="s">
        <v>191</v>
      </c>
      <c r="C25" s="532" t="s">
        <v>192</v>
      </c>
      <c r="D25" s="532" t="s">
        <v>193</v>
      </c>
      <c r="E25" s="532"/>
      <c r="F25" s="532"/>
      <c r="G25" s="532"/>
      <c r="H25" s="533"/>
      <c r="I25" s="533"/>
      <c r="J25" s="533"/>
      <c r="K25" s="534" t="s">
        <v>194</v>
      </c>
      <c r="L25" s="534" t="s">
        <v>195</v>
      </c>
      <c r="M25" s="533"/>
      <c r="P25" s="383"/>
    </row>
    <row r="26" spans="1:18" s="382" customFormat="1" ht="11.25" customHeight="1" x14ac:dyDescent="0.25">
      <c r="A26" s="530">
        <v>1</v>
      </c>
      <c r="B26" s="530">
        <v>2</v>
      </c>
      <c r="C26" s="530">
        <v>3</v>
      </c>
      <c r="D26" s="530">
        <v>4</v>
      </c>
      <c r="E26" s="530">
        <v>5</v>
      </c>
      <c r="F26" s="530">
        <v>6</v>
      </c>
      <c r="G26" s="530">
        <v>7</v>
      </c>
      <c r="H26" s="530">
        <v>8</v>
      </c>
      <c r="I26" s="530">
        <v>9</v>
      </c>
      <c r="J26" s="530">
        <v>10</v>
      </c>
      <c r="K26" s="530">
        <v>11</v>
      </c>
      <c r="L26" s="530">
        <v>12</v>
      </c>
      <c r="M26" s="530">
        <v>13</v>
      </c>
    </row>
    <row r="27" spans="1:18" s="382" customFormat="1" ht="15" x14ac:dyDescent="0.25">
      <c r="A27" s="535" t="s">
        <v>57</v>
      </c>
      <c r="B27" s="536">
        <f>B18</f>
        <v>1002958</v>
      </c>
      <c r="C27" s="537">
        <v>24287.9</v>
      </c>
      <c r="D27" s="538">
        <f>ROUND(0.7*MAX(E27,F27)+0.3*G27,3)</f>
        <v>1.3759999999999999</v>
      </c>
      <c r="E27" s="539">
        <f>E18</f>
        <v>1.4520000000000002</v>
      </c>
      <c r="F27" s="539">
        <f>F9</f>
        <v>0.88200000000000001</v>
      </c>
      <c r="G27" s="539">
        <f>ROUND(0.22*H27+0.78*I27,3)</f>
        <v>1.1970000000000001</v>
      </c>
      <c r="H27" s="539">
        <f>H18</f>
        <v>1.153</v>
      </c>
      <c r="I27" s="539">
        <f>I18</f>
        <v>1.2090000000000001</v>
      </c>
      <c r="J27" s="538">
        <f>ROUND(K27/L27/100+1,3)</f>
        <v>1.026</v>
      </c>
      <c r="K27" s="554">
        <f>K18</f>
        <v>8.5299999999999994</v>
      </c>
      <c r="L27" s="543">
        <f>L18</f>
        <v>3.31</v>
      </c>
      <c r="M27" s="544">
        <f>ROUND(B27*C27*D27*J27/1000,1)</f>
        <v>34390501.399999999</v>
      </c>
      <c r="O27" s="384"/>
      <c r="P27" s="384"/>
      <c r="Q27" s="384"/>
    </row>
    <row r="28" spans="1:18" s="382" customFormat="1" ht="15" x14ac:dyDescent="0.25">
      <c r="A28" s="551"/>
      <c r="B28" s="548"/>
      <c r="C28" s="548"/>
      <c r="D28" s="548"/>
      <c r="E28" s="548"/>
      <c r="F28" s="548"/>
      <c r="G28" s="548"/>
      <c r="H28" s="548"/>
      <c r="I28" s="548"/>
      <c r="J28" s="548"/>
      <c r="K28" s="546"/>
      <c r="L28" s="548"/>
      <c r="M28" s="548"/>
      <c r="P28" s="386"/>
      <c r="Q28" s="386"/>
    </row>
    <row r="29" spans="1:18" s="382" customFormat="1" ht="15" x14ac:dyDescent="0.25">
      <c r="A29" s="551"/>
      <c r="B29" s="548"/>
      <c r="C29" s="548"/>
      <c r="D29" s="548"/>
      <c r="E29" s="553" t="s">
        <v>228</v>
      </c>
      <c r="F29" s="555"/>
      <c r="G29" s="553"/>
      <c r="H29" s="553"/>
      <c r="I29" s="548"/>
      <c r="J29" s="548"/>
      <c r="K29" s="546"/>
      <c r="L29" s="548"/>
      <c r="M29" s="548"/>
    </row>
    <row r="30" spans="1:18" s="382" customFormat="1" ht="15" x14ac:dyDescent="0.25">
      <c r="A30" s="551"/>
      <c r="B30" s="548"/>
      <c r="C30" s="548"/>
      <c r="D30" s="548"/>
      <c r="E30" s="548"/>
      <c r="F30" s="548"/>
      <c r="G30" s="548"/>
      <c r="H30" s="548"/>
      <c r="I30" s="548"/>
      <c r="J30" s="548"/>
      <c r="K30" s="546"/>
      <c r="L30" s="548"/>
      <c r="M30" s="548"/>
    </row>
    <row r="31" spans="1:18" s="382" customFormat="1" ht="12.75" customHeight="1" x14ac:dyDescent="0.25">
      <c r="A31" s="527" t="s">
        <v>49</v>
      </c>
      <c r="B31" s="556" t="s">
        <v>50</v>
      </c>
      <c r="C31" s="557"/>
      <c r="D31" s="557"/>
      <c r="E31" s="557"/>
      <c r="F31" s="557"/>
      <c r="G31" s="557"/>
      <c r="H31" s="557"/>
      <c r="I31" s="557"/>
      <c r="J31" s="557"/>
      <c r="K31" s="557"/>
      <c r="L31" s="557"/>
      <c r="M31" s="558"/>
    </row>
    <row r="32" spans="1:18" s="382" customFormat="1" ht="105" x14ac:dyDescent="0.25">
      <c r="A32" s="559"/>
      <c r="B32" s="529" t="s">
        <v>268</v>
      </c>
      <c r="C32" s="529" t="s">
        <v>273</v>
      </c>
      <c r="D32" s="529" t="s">
        <v>55</v>
      </c>
      <c r="E32" s="530" t="s">
        <v>189</v>
      </c>
      <c r="F32" s="530" t="s">
        <v>51</v>
      </c>
      <c r="G32" s="529" t="s">
        <v>54</v>
      </c>
      <c r="H32" s="530" t="s">
        <v>52</v>
      </c>
      <c r="I32" s="530" t="s">
        <v>53</v>
      </c>
      <c r="J32" s="529" t="s">
        <v>190</v>
      </c>
      <c r="K32" s="530" t="s">
        <v>270</v>
      </c>
      <c r="L32" s="530" t="s">
        <v>271</v>
      </c>
      <c r="M32" s="529" t="s">
        <v>56</v>
      </c>
      <c r="O32" s="383"/>
      <c r="P32" s="383"/>
      <c r="Q32" s="383"/>
    </row>
    <row r="33" spans="1:17" s="382" customFormat="1" ht="14.25" customHeight="1" x14ac:dyDescent="0.25">
      <c r="A33" s="560"/>
      <c r="B33" s="532" t="s">
        <v>191</v>
      </c>
      <c r="C33" s="532" t="s">
        <v>192</v>
      </c>
      <c r="D33" s="532" t="s">
        <v>193</v>
      </c>
      <c r="E33" s="532"/>
      <c r="F33" s="532"/>
      <c r="G33" s="532"/>
      <c r="H33" s="533"/>
      <c r="I33" s="533"/>
      <c r="J33" s="533"/>
      <c r="K33" s="534" t="s">
        <v>194</v>
      </c>
      <c r="L33" s="534" t="s">
        <v>195</v>
      </c>
      <c r="M33" s="533"/>
      <c r="O33" s="383"/>
      <c r="P33" s="383"/>
      <c r="Q33" s="383"/>
    </row>
    <row r="34" spans="1:17" s="382" customFormat="1" ht="15" x14ac:dyDescent="0.25">
      <c r="A34" s="530">
        <v>1</v>
      </c>
      <c r="B34" s="530">
        <v>2</v>
      </c>
      <c r="C34" s="530">
        <v>3</v>
      </c>
      <c r="D34" s="530">
        <v>4</v>
      </c>
      <c r="E34" s="530">
        <v>5</v>
      </c>
      <c r="F34" s="530">
        <v>6</v>
      </c>
      <c r="G34" s="530">
        <v>7</v>
      </c>
      <c r="H34" s="530">
        <v>8</v>
      </c>
      <c r="I34" s="530">
        <v>9</v>
      </c>
      <c r="J34" s="530">
        <v>10</v>
      </c>
      <c r="K34" s="530">
        <v>11</v>
      </c>
      <c r="L34" s="530">
        <v>12</v>
      </c>
      <c r="M34" s="530">
        <v>13</v>
      </c>
    </row>
    <row r="35" spans="1:17" s="382" customFormat="1" ht="15" x14ac:dyDescent="0.25">
      <c r="A35" s="535" t="s">
        <v>57</v>
      </c>
      <c r="B35" s="536">
        <f>B18</f>
        <v>1002958</v>
      </c>
      <c r="C35" s="537">
        <f>C27</f>
        <v>24287.9</v>
      </c>
      <c r="D35" s="538">
        <f>ROUND(0.7*MAX(E35,F35)+0.3*G35,3)</f>
        <v>1.3759999999999999</v>
      </c>
      <c r="E35" s="539">
        <f>E27</f>
        <v>1.4520000000000002</v>
      </c>
      <c r="F35" s="539">
        <f>G9</f>
        <v>0.88200000000000001</v>
      </c>
      <c r="G35" s="539">
        <f>ROUND(0.22*H35+0.78*I35,3)</f>
        <v>1.1970000000000001</v>
      </c>
      <c r="H35" s="539">
        <f>H18</f>
        <v>1.153</v>
      </c>
      <c r="I35" s="539">
        <f>I18</f>
        <v>1.2090000000000001</v>
      </c>
      <c r="J35" s="538">
        <f>ROUND(K35/L35/100+1,3)</f>
        <v>1.026</v>
      </c>
      <c r="K35" s="554">
        <f>K18</f>
        <v>8.5299999999999994</v>
      </c>
      <c r="L35" s="543">
        <f>L18</f>
        <v>3.31</v>
      </c>
      <c r="M35" s="544">
        <f>ROUND(B35*C35*D35*J35/1000,1)</f>
        <v>34390501.399999999</v>
      </c>
      <c r="O35" s="384"/>
      <c r="P35" s="384"/>
      <c r="Q35" s="384"/>
    </row>
    <row r="36" spans="1:17" s="382" customFormat="1" ht="12" x14ac:dyDescent="0.25">
      <c r="A36" s="387"/>
      <c r="K36" s="385"/>
      <c r="P36" s="386"/>
      <c r="Q36" s="386"/>
    </row>
  </sheetData>
  <mergeCells count="14">
    <mergeCell ref="P14:P15"/>
    <mergeCell ref="A3:F3"/>
    <mergeCell ref="A5:B5"/>
    <mergeCell ref="A6:B6"/>
    <mergeCell ref="A7:A8"/>
    <mergeCell ref="A9:B9"/>
    <mergeCell ref="A14:A15"/>
    <mergeCell ref="B14:M14"/>
    <mergeCell ref="A10:M10"/>
    <mergeCell ref="A23:A24"/>
    <mergeCell ref="B23:M23"/>
    <mergeCell ref="A31:A32"/>
    <mergeCell ref="B31:M31"/>
    <mergeCell ref="O14:O15"/>
  </mergeCells>
  <hyperlinks>
    <hyperlink ref="L19" r:id="rId1" display="https://ru.wikipedia.org/wiki/%D0%9F%D0%BB%D0%BE%D1%82%D0%BD%D0%BE%D1%81%D1%82%D1%8C_%D0%BD%D0%B0%D1%81%D0%B5%D0%BB%D0%B5%D0%BD%D0%B8%D1%8F_%D1%81%D1%83%D0%B1%D1%8A%D0%B5%D0%BA%D1%82%D0%BE%D0%B2_%D0%A0%D0%BE%D1%81%D1%81%D0%B8%D0%B9%D1%81%D0%BA%D0%BE%D0%B9_%D0%A4%D0%B5%D0%B4%D0%B5%D1%80%D0%B0%D1%86%D0%B8%D0%B8"/>
  </hyperlinks>
  <pageMargins left="0.39370078740157483" right="0.39370078740157483" top="0.78740157480314965" bottom="0.78740157480314965" header="0.31496062992125984" footer="0.31496062992125984"/>
  <pageSetup paperSize="9" scale="60" firstPageNumber="864" fitToHeight="0" orientation="landscape" useFirstPageNumber="1" r:id="rId2"/>
  <headerFooter scaleWithDoc="0">
    <oddHeader>&amp;C&amp;"PT Astra Serif,обычный"&amp;12&amp;P</oddHead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CC"/>
    <pageSetUpPr fitToPage="1"/>
  </sheetPr>
  <dimension ref="A1:C21"/>
  <sheetViews>
    <sheetView tabSelected="1" view="pageBreakPreview" zoomScale="80" zoomScaleNormal="110" zoomScaleSheetLayoutView="80" workbookViewId="0">
      <selection activeCell="N12" sqref="N12"/>
    </sheetView>
  </sheetViews>
  <sheetFormatPr defaultRowHeight="15" x14ac:dyDescent="0.25"/>
  <cols>
    <col min="1" max="1" width="4.7109375" style="328" customWidth="1"/>
    <col min="2" max="2" width="76.42578125" style="328" customWidth="1"/>
    <col min="3" max="3" width="17.7109375" style="327" customWidth="1"/>
    <col min="4" max="16384" width="9.140625" style="328"/>
  </cols>
  <sheetData>
    <row r="1" spans="1:3" ht="15.75" x14ac:dyDescent="0.25">
      <c r="A1" s="325"/>
      <c r="B1" s="325"/>
      <c r="C1" s="326" t="s">
        <v>211</v>
      </c>
    </row>
    <row r="2" spans="1:3" ht="15.75" x14ac:dyDescent="0.25">
      <c r="A2" s="325"/>
      <c r="B2" s="325"/>
      <c r="C2" s="326" t="s">
        <v>37</v>
      </c>
    </row>
    <row r="3" spans="1:3" x14ac:dyDescent="0.25">
      <c r="A3" s="325"/>
      <c r="B3" s="325"/>
      <c r="C3" s="329"/>
    </row>
    <row r="4" spans="1:3" ht="37.5" customHeight="1" x14ac:dyDescent="0.25">
      <c r="A4" s="213"/>
      <c r="B4" s="444" t="s">
        <v>264</v>
      </c>
      <c r="C4" s="444"/>
    </row>
    <row r="5" spans="1:3" ht="30" x14ac:dyDescent="0.25">
      <c r="A5" s="388" t="s">
        <v>58</v>
      </c>
      <c r="B5" s="215" t="s">
        <v>39</v>
      </c>
      <c r="C5" s="389" t="s">
        <v>42</v>
      </c>
    </row>
    <row r="6" spans="1:3" s="330" customFormat="1" ht="30" x14ac:dyDescent="0.25">
      <c r="A6" s="215">
        <v>1</v>
      </c>
      <c r="B6" s="216" t="s">
        <v>265</v>
      </c>
      <c r="C6" s="390">
        <f>[5]Page2!V_чз_1_5</f>
        <v>529424</v>
      </c>
    </row>
    <row r="7" spans="1:3" s="330" customFormat="1" x14ac:dyDescent="0.25">
      <c r="A7" s="215">
        <v>2</v>
      </c>
      <c r="B7" s="216" t="s">
        <v>212</v>
      </c>
      <c r="C7" s="391">
        <v>18864.599999999999</v>
      </c>
    </row>
    <row r="8" spans="1:3" s="330" customFormat="1" x14ac:dyDescent="0.25">
      <c r="A8" s="215">
        <v>3</v>
      </c>
      <c r="B8" s="216" t="s">
        <v>213</v>
      </c>
      <c r="C8" s="392">
        <f>ROUND((IF(MAX(C9:C10)=C9,C9/C11,C10/C12)),4)</f>
        <v>0.48399999999999999</v>
      </c>
    </row>
    <row r="9" spans="1:3" s="330" customFormat="1" ht="30" x14ac:dyDescent="0.25">
      <c r="A9" s="215">
        <v>4</v>
      </c>
      <c r="B9" s="217" t="s">
        <v>214</v>
      </c>
      <c r="C9" s="393">
        <f>'Приложение 2 к поянит. записке'!E18</f>
        <v>1.4520000000000002</v>
      </c>
    </row>
    <row r="10" spans="1:3" s="330" customFormat="1" x14ac:dyDescent="0.25">
      <c r="A10" s="215">
        <v>5</v>
      </c>
      <c r="B10" s="217" t="s">
        <v>215</v>
      </c>
      <c r="C10" s="393">
        <f>'Приложение 2 к поянит. записке'!E9</f>
        <v>0.88200000000000001</v>
      </c>
    </row>
    <row r="11" spans="1:3" s="330" customFormat="1" ht="30" x14ac:dyDescent="0.25">
      <c r="A11" s="215">
        <v>6</v>
      </c>
      <c r="B11" s="217" t="s">
        <v>216</v>
      </c>
      <c r="C11" s="394">
        <v>3</v>
      </c>
    </row>
    <row r="12" spans="1:3" s="330" customFormat="1" ht="30" x14ac:dyDescent="0.25">
      <c r="A12" s="215">
        <v>7</v>
      </c>
      <c r="B12" s="217" t="s">
        <v>217</v>
      </c>
      <c r="C12" s="394">
        <v>2.2999999999999998</v>
      </c>
    </row>
    <row r="13" spans="1:3" s="330" customFormat="1" x14ac:dyDescent="0.25">
      <c r="A13" s="215">
        <v>8</v>
      </c>
      <c r="B13" s="216" t="s">
        <v>218</v>
      </c>
      <c r="C13" s="395">
        <f>ROUND(C14*((C15*0.3)+(C16*0.7)),3)</f>
        <v>1.9339999999999999</v>
      </c>
    </row>
    <row r="14" spans="1:3" s="330" customFormat="1" ht="45" x14ac:dyDescent="0.25">
      <c r="A14" s="215">
        <v>9</v>
      </c>
      <c r="B14" s="217" t="s">
        <v>219</v>
      </c>
      <c r="C14" s="393">
        <v>1.712</v>
      </c>
    </row>
    <row r="15" spans="1:3" s="330" customFormat="1" x14ac:dyDescent="0.25">
      <c r="A15" s="215">
        <v>10</v>
      </c>
      <c r="B15" s="217" t="s">
        <v>220</v>
      </c>
      <c r="C15" s="393">
        <f>'[2]Макро Базовый_Site'!$E$9/100</f>
        <v>1.0402200000000001</v>
      </c>
    </row>
    <row r="16" spans="1:3" s="330" customFormat="1" ht="60" x14ac:dyDescent="0.25">
      <c r="A16" s="215">
        <v>11</v>
      </c>
      <c r="B16" s="217" t="s">
        <v>221</v>
      </c>
      <c r="C16" s="396">
        <f>ROUND('[2]Макро Базовый_Site'!$D$56/'[2]Макро Базовый_Site'!$C$56,3)</f>
        <v>1.1679999999999999</v>
      </c>
    </row>
    <row r="17" spans="1:3" s="330" customFormat="1" ht="30" x14ac:dyDescent="0.25">
      <c r="A17" s="215">
        <v>12</v>
      </c>
      <c r="B17" s="218" t="s">
        <v>222</v>
      </c>
      <c r="C17" s="391">
        <f>ROUND(C7*C8*C13,1)</f>
        <v>17658.3</v>
      </c>
    </row>
    <row r="18" spans="1:3" s="330" customFormat="1" ht="27" customHeight="1" x14ac:dyDescent="0.25">
      <c r="A18" s="215">
        <v>13</v>
      </c>
      <c r="B18" s="218" t="s">
        <v>223</v>
      </c>
      <c r="C18" s="397">
        <f>ROUND(C6*C17/1000,1)</f>
        <v>9348727.8000000007</v>
      </c>
    </row>
    <row r="19" spans="1:3" x14ac:dyDescent="0.25">
      <c r="A19" s="219"/>
      <c r="B19" s="220"/>
      <c r="C19" s="221"/>
    </row>
    <row r="20" spans="1:3" x14ac:dyDescent="0.25">
      <c r="C20" s="331"/>
    </row>
    <row r="21" spans="1:3" hidden="1" x14ac:dyDescent="0.25">
      <c r="C21" s="331" t="e">
        <f>C18-#REF!</f>
        <v>#REF!</v>
      </c>
    </row>
  </sheetData>
  <mergeCells count="1">
    <mergeCell ref="B4:C4"/>
  </mergeCells>
  <pageMargins left="0.78740157480314965" right="0.78740157480314965" top="0.78740157480314965" bottom="0.78740157480314965" header="0.31496062992125984" footer="0.31496062992125984"/>
  <pageSetup paperSize="9" scale="86" firstPageNumber="865" fitToHeight="0" orientation="portrait" useFirstPageNumber="1" r:id="rId1"/>
  <headerFooter scaleWithDoc="0">
    <oddHeader>&amp;C&amp;"PT Astra Serif,обычный"&amp;12&amp;P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3"/>
  <sheetViews>
    <sheetView topLeftCell="A28" zoomScale="110" zoomScaleNormal="110" workbookViewId="0">
      <selection sqref="A1:XFD1048576"/>
    </sheetView>
  </sheetViews>
  <sheetFormatPr defaultRowHeight="12.75" x14ac:dyDescent="0.2"/>
  <cols>
    <col min="1" max="1" width="35" style="2" customWidth="1"/>
    <col min="2" max="2" width="17.140625" style="2" customWidth="1"/>
    <col min="3" max="3" width="16.7109375" style="2" customWidth="1"/>
    <col min="4" max="4" width="17" style="2" customWidth="1"/>
    <col min="5" max="6" width="14.5703125" style="2" customWidth="1"/>
    <col min="7" max="7" width="15.140625" style="2" customWidth="1"/>
    <col min="8" max="8" width="15" style="2" customWidth="1"/>
    <col min="9" max="9" width="17.7109375" style="2" customWidth="1"/>
    <col min="10" max="10" width="20.28515625" style="39" customWidth="1"/>
    <col min="11" max="11" width="18.5703125" style="2" customWidth="1"/>
    <col min="12" max="12" width="17.5703125" style="2" customWidth="1"/>
    <col min="13" max="13" width="21.28515625" style="2" customWidth="1"/>
    <col min="14" max="14" width="18.28515625" style="2" customWidth="1"/>
    <col min="15" max="15" width="22.7109375" style="2" customWidth="1"/>
    <col min="16" max="16" width="22.28515625" style="2" customWidth="1"/>
    <col min="17" max="17" width="23.42578125" style="2" customWidth="1"/>
    <col min="18" max="18" width="22.42578125" style="2" customWidth="1"/>
    <col min="19" max="19" width="19" style="2" customWidth="1"/>
    <col min="20" max="20" width="19.28515625" style="2" customWidth="1"/>
    <col min="21" max="21" width="15.7109375" style="2" customWidth="1"/>
    <col min="22" max="256" width="9.140625" style="2"/>
    <col min="257" max="257" width="35" style="2" customWidth="1"/>
    <col min="258" max="258" width="17.140625" style="2" customWidth="1"/>
    <col min="259" max="259" width="18.42578125" style="2" customWidth="1"/>
    <col min="260" max="260" width="17" style="2" customWidth="1"/>
    <col min="261" max="262" width="14.5703125" style="2" customWidth="1"/>
    <col min="263" max="263" width="15.140625" style="2" customWidth="1"/>
    <col min="264" max="264" width="15" style="2" customWidth="1"/>
    <col min="265" max="265" width="15.5703125" style="2" customWidth="1"/>
    <col min="266" max="266" width="20.28515625" style="2" customWidth="1"/>
    <col min="267" max="267" width="18.5703125" style="2" customWidth="1"/>
    <col min="268" max="268" width="17.5703125" style="2" customWidth="1"/>
    <col min="269" max="269" width="21.28515625" style="2" customWidth="1"/>
    <col min="270" max="270" width="18.28515625" style="2" customWidth="1"/>
    <col min="271" max="271" width="22.7109375" style="2" customWidth="1"/>
    <col min="272" max="272" width="22.28515625" style="2" customWidth="1"/>
    <col min="273" max="273" width="23.42578125" style="2" customWidth="1"/>
    <col min="274" max="274" width="22.42578125" style="2" customWidth="1"/>
    <col min="275" max="512" width="9.140625" style="2"/>
    <col min="513" max="513" width="35" style="2" customWidth="1"/>
    <col min="514" max="514" width="17.140625" style="2" customWidth="1"/>
    <col min="515" max="515" width="18.42578125" style="2" customWidth="1"/>
    <col min="516" max="516" width="17" style="2" customWidth="1"/>
    <col min="517" max="518" width="14.5703125" style="2" customWidth="1"/>
    <col min="519" max="519" width="15.140625" style="2" customWidth="1"/>
    <col min="520" max="520" width="15" style="2" customWidth="1"/>
    <col min="521" max="521" width="15.5703125" style="2" customWidth="1"/>
    <col min="522" max="522" width="20.28515625" style="2" customWidth="1"/>
    <col min="523" max="523" width="18.5703125" style="2" customWidth="1"/>
    <col min="524" max="524" width="17.5703125" style="2" customWidth="1"/>
    <col min="525" max="525" width="21.28515625" style="2" customWidth="1"/>
    <col min="526" max="526" width="18.28515625" style="2" customWidth="1"/>
    <col min="527" max="527" width="22.7109375" style="2" customWidth="1"/>
    <col min="528" max="528" width="22.28515625" style="2" customWidth="1"/>
    <col min="529" max="529" width="23.42578125" style="2" customWidth="1"/>
    <col min="530" max="530" width="22.42578125" style="2" customWidth="1"/>
    <col min="531" max="768" width="9.140625" style="2"/>
    <col min="769" max="769" width="35" style="2" customWidth="1"/>
    <col min="770" max="770" width="17.140625" style="2" customWidth="1"/>
    <col min="771" max="771" width="18.42578125" style="2" customWidth="1"/>
    <col min="772" max="772" width="17" style="2" customWidth="1"/>
    <col min="773" max="774" width="14.5703125" style="2" customWidth="1"/>
    <col min="775" max="775" width="15.140625" style="2" customWidth="1"/>
    <col min="776" max="776" width="15" style="2" customWidth="1"/>
    <col min="777" max="777" width="15.5703125" style="2" customWidth="1"/>
    <col min="778" max="778" width="20.28515625" style="2" customWidth="1"/>
    <col min="779" max="779" width="18.5703125" style="2" customWidth="1"/>
    <col min="780" max="780" width="17.5703125" style="2" customWidth="1"/>
    <col min="781" max="781" width="21.28515625" style="2" customWidth="1"/>
    <col min="782" max="782" width="18.28515625" style="2" customWidth="1"/>
    <col min="783" max="783" width="22.7109375" style="2" customWidth="1"/>
    <col min="784" max="784" width="22.28515625" style="2" customWidth="1"/>
    <col min="785" max="785" width="23.42578125" style="2" customWidth="1"/>
    <col min="786" max="786" width="22.42578125" style="2" customWidth="1"/>
    <col min="787" max="1024" width="9.140625" style="2"/>
    <col min="1025" max="1025" width="35" style="2" customWidth="1"/>
    <col min="1026" max="1026" width="17.140625" style="2" customWidth="1"/>
    <col min="1027" max="1027" width="18.42578125" style="2" customWidth="1"/>
    <col min="1028" max="1028" width="17" style="2" customWidth="1"/>
    <col min="1029" max="1030" width="14.5703125" style="2" customWidth="1"/>
    <col min="1031" max="1031" width="15.140625" style="2" customWidth="1"/>
    <col min="1032" max="1032" width="15" style="2" customWidth="1"/>
    <col min="1033" max="1033" width="15.5703125" style="2" customWidth="1"/>
    <col min="1034" max="1034" width="20.28515625" style="2" customWidth="1"/>
    <col min="1035" max="1035" width="18.5703125" style="2" customWidth="1"/>
    <col min="1036" max="1036" width="17.5703125" style="2" customWidth="1"/>
    <col min="1037" max="1037" width="21.28515625" style="2" customWidth="1"/>
    <col min="1038" max="1038" width="18.28515625" style="2" customWidth="1"/>
    <col min="1039" max="1039" width="22.7109375" style="2" customWidth="1"/>
    <col min="1040" max="1040" width="22.28515625" style="2" customWidth="1"/>
    <col min="1041" max="1041" width="23.42578125" style="2" customWidth="1"/>
    <col min="1042" max="1042" width="22.42578125" style="2" customWidth="1"/>
    <col min="1043" max="1280" width="9.140625" style="2"/>
    <col min="1281" max="1281" width="35" style="2" customWidth="1"/>
    <col min="1282" max="1282" width="17.140625" style="2" customWidth="1"/>
    <col min="1283" max="1283" width="18.42578125" style="2" customWidth="1"/>
    <col min="1284" max="1284" width="17" style="2" customWidth="1"/>
    <col min="1285" max="1286" width="14.5703125" style="2" customWidth="1"/>
    <col min="1287" max="1287" width="15.140625" style="2" customWidth="1"/>
    <col min="1288" max="1288" width="15" style="2" customWidth="1"/>
    <col min="1289" max="1289" width="15.5703125" style="2" customWidth="1"/>
    <col min="1290" max="1290" width="20.28515625" style="2" customWidth="1"/>
    <col min="1291" max="1291" width="18.5703125" style="2" customWidth="1"/>
    <col min="1292" max="1292" width="17.5703125" style="2" customWidth="1"/>
    <col min="1293" max="1293" width="21.28515625" style="2" customWidth="1"/>
    <col min="1294" max="1294" width="18.28515625" style="2" customWidth="1"/>
    <col min="1295" max="1295" width="22.7109375" style="2" customWidth="1"/>
    <col min="1296" max="1296" width="22.28515625" style="2" customWidth="1"/>
    <col min="1297" max="1297" width="23.42578125" style="2" customWidth="1"/>
    <col min="1298" max="1298" width="22.42578125" style="2" customWidth="1"/>
    <col min="1299" max="1536" width="9.140625" style="2"/>
    <col min="1537" max="1537" width="35" style="2" customWidth="1"/>
    <col min="1538" max="1538" width="17.140625" style="2" customWidth="1"/>
    <col min="1539" max="1539" width="18.42578125" style="2" customWidth="1"/>
    <col min="1540" max="1540" width="17" style="2" customWidth="1"/>
    <col min="1541" max="1542" width="14.5703125" style="2" customWidth="1"/>
    <col min="1543" max="1543" width="15.140625" style="2" customWidth="1"/>
    <col min="1544" max="1544" width="15" style="2" customWidth="1"/>
    <col min="1545" max="1545" width="15.5703125" style="2" customWidth="1"/>
    <col min="1546" max="1546" width="20.28515625" style="2" customWidth="1"/>
    <col min="1547" max="1547" width="18.5703125" style="2" customWidth="1"/>
    <col min="1548" max="1548" width="17.5703125" style="2" customWidth="1"/>
    <col min="1549" max="1549" width="21.28515625" style="2" customWidth="1"/>
    <col min="1550" max="1550" width="18.28515625" style="2" customWidth="1"/>
    <col min="1551" max="1551" width="22.7109375" style="2" customWidth="1"/>
    <col min="1552" max="1552" width="22.28515625" style="2" customWidth="1"/>
    <col min="1553" max="1553" width="23.42578125" style="2" customWidth="1"/>
    <col min="1554" max="1554" width="22.42578125" style="2" customWidth="1"/>
    <col min="1555" max="1792" width="9.140625" style="2"/>
    <col min="1793" max="1793" width="35" style="2" customWidth="1"/>
    <col min="1794" max="1794" width="17.140625" style="2" customWidth="1"/>
    <col min="1795" max="1795" width="18.42578125" style="2" customWidth="1"/>
    <col min="1796" max="1796" width="17" style="2" customWidth="1"/>
    <col min="1797" max="1798" width="14.5703125" style="2" customWidth="1"/>
    <col min="1799" max="1799" width="15.140625" style="2" customWidth="1"/>
    <col min="1800" max="1800" width="15" style="2" customWidth="1"/>
    <col min="1801" max="1801" width="15.5703125" style="2" customWidth="1"/>
    <col min="1802" max="1802" width="20.28515625" style="2" customWidth="1"/>
    <col min="1803" max="1803" width="18.5703125" style="2" customWidth="1"/>
    <col min="1804" max="1804" width="17.5703125" style="2" customWidth="1"/>
    <col min="1805" max="1805" width="21.28515625" style="2" customWidth="1"/>
    <col min="1806" max="1806" width="18.28515625" style="2" customWidth="1"/>
    <col min="1807" max="1807" width="22.7109375" style="2" customWidth="1"/>
    <col min="1808" max="1808" width="22.28515625" style="2" customWidth="1"/>
    <col min="1809" max="1809" width="23.42578125" style="2" customWidth="1"/>
    <col min="1810" max="1810" width="22.42578125" style="2" customWidth="1"/>
    <col min="1811" max="2048" width="9.140625" style="2"/>
    <col min="2049" max="2049" width="35" style="2" customWidth="1"/>
    <col min="2050" max="2050" width="17.140625" style="2" customWidth="1"/>
    <col min="2051" max="2051" width="18.42578125" style="2" customWidth="1"/>
    <col min="2052" max="2052" width="17" style="2" customWidth="1"/>
    <col min="2053" max="2054" width="14.5703125" style="2" customWidth="1"/>
    <col min="2055" max="2055" width="15.140625" style="2" customWidth="1"/>
    <col min="2056" max="2056" width="15" style="2" customWidth="1"/>
    <col min="2057" max="2057" width="15.5703125" style="2" customWidth="1"/>
    <col min="2058" max="2058" width="20.28515625" style="2" customWidth="1"/>
    <col min="2059" max="2059" width="18.5703125" style="2" customWidth="1"/>
    <col min="2060" max="2060" width="17.5703125" style="2" customWidth="1"/>
    <col min="2061" max="2061" width="21.28515625" style="2" customWidth="1"/>
    <col min="2062" max="2062" width="18.28515625" style="2" customWidth="1"/>
    <col min="2063" max="2063" width="22.7109375" style="2" customWidth="1"/>
    <col min="2064" max="2064" width="22.28515625" style="2" customWidth="1"/>
    <col min="2065" max="2065" width="23.42578125" style="2" customWidth="1"/>
    <col min="2066" max="2066" width="22.42578125" style="2" customWidth="1"/>
    <col min="2067" max="2304" width="9.140625" style="2"/>
    <col min="2305" max="2305" width="35" style="2" customWidth="1"/>
    <col min="2306" max="2306" width="17.140625" style="2" customWidth="1"/>
    <col min="2307" max="2307" width="18.42578125" style="2" customWidth="1"/>
    <col min="2308" max="2308" width="17" style="2" customWidth="1"/>
    <col min="2309" max="2310" width="14.5703125" style="2" customWidth="1"/>
    <col min="2311" max="2311" width="15.140625" style="2" customWidth="1"/>
    <col min="2312" max="2312" width="15" style="2" customWidth="1"/>
    <col min="2313" max="2313" width="15.5703125" style="2" customWidth="1"/>
    <col min="2314" max="2314" width="20.28515625" style="2" customWidth="1"/>
    <col min="2315" max="2315" width="18.5703125" style="2" customWidth="1"/>
    <col min="2316" max="2316" width="17.5703125" style="2" customWidth="1"/>
    <col min="2317" max="2317" width="21.28515625" style="2" customWidth="1"/>
    <col min="2318" max="2318" width="18.28515625" style="2" customWidth="1"/>
    <col min="2319" max="2319" width="22.7109375" style="2" customWidth="1"/>
    <col min="2320" max="2320" width="22.28515625" style="2" customWidth="1"/>
    <col min="2321" max="2321" width="23.42578125" style="2" customWidth="1"/>
    <col min="2322" max="2322" width="22.42578125" style="2" customWidth="1"/>
    <col min="2323" max="2560" width="9.140625" style="2"/>
    <col min="2561" max="2561" width="35" style="2" customWidth="1"/>
    <col min="2562" max="2562" width="17.140625" style="2" customWidth="1"/>
    <col min="2563" max="2563" width="18.42578125" style="2" customWidth="1"/>
    <col min="2564" max="2564" width="17" style="2" customWidth="1"/>
    <col min="2565" max="2566" width="14.5703125" style="2" customWidth="1"/>
    <col min="2567" max="2567" width="15.140625" style="2" customWidth="1"/>
    <col min="2568" max="2568" width="15" style="2" customWidth="1"/>
    <col min="2569" max="2569" width="15.5703125" style="2" customWidth="1"/>
    <col min="2570" max="2570" width="20.28515625" style="2" customWidth="1"/>
    <col min="2571" max="2571" width="18.5703125" style="2" customWidth="1"/>
    <col min="2572" max="2572" width="17.5703125" style="2" customWidth="1"/>
    <col min="2573" max="2573" width="21.28515625" style="2" customWidth="1"/>
    <col min="2574" max="2574" width="18.28515625" style="2" customWidth="1"/>
    <col min="2575" max="2575" width="22.7109375" style="2" customWidth="1"/>
    <col min="2576" max="2576" width="22.28515625" style="2" customWidth="1"/>
    <col min="2577" max="2577" width="23.42578125" style="2" customWidth="1"/>
    <col min="2578" max="2578" width="22.42578125" style="2" customWidth="1"/>
    <col min="2579" max="2816" width="9.140625" style="2"/>
    <col min="2817" max="2817" width="35" style="2" customWidth="1"/>
    <col min="2818" max="2818" width="17.140625" style="2" customWidth="1"/>
    <col min="2819" max="2819" width="18.42578125" style="2" customWidth="1"/>
    <col min="2820" max="2820" width="17" style="2" customWidth="1"/>
    <col min="2821" max="2822" width="14.5703125" style="2" customWidth="1"/>
    <col min="2823" max="2823" width="15.140625" style="2" customWidth="1"/>
    <col min="2824" max="2824" width="15" style="2" customWidth="1"/>
    <col min="2825" max="2825" width="15.5703125" style="2" customWidth="1"/>
    <col min="2826" max="2826" width="20.28515625" style="2" customWidth="1"/>
    <col min="2827" max="2827" width="18.5703125" style="2" customWidth="1"/>
    <col min="2828" max="2828" width="17.5703125" style="2" customWidth="1"/>
    <col min="2829" max="2829" width="21.28515625" style="2" customWidth="1"/>
    <col min="2830" max="2830" width="18.28515625" style="2" customWidth="1"/>
    <col min="2831" max="2831" width="22.7109375" style="2" customWidth="1"/>
    <col min="2832" max="2832" width="22.28515625" style="2" customWidth="1"/>
    <col min="2833" max="2833" width="23.42578125" style="2" customWidth="1"/>
    <col min="2834" max="2834" width="22.42578125" style="2" customWidth="1"/>
    <col min="2835" max="3072" width="9.140625" style="2"/>
    <col min="3073" max="3073" width="35" style="2" customWidth="1"/>
    <col min="3074" max="3074" width="17.140625" style="2" customWidth="1"/>
    <col min="3075" max="3075" width="18.42578125" style="2" customWidth="1"/>
    <col min="3076" max="3076" width="17" style="2" customWidth="1"/>
    <col min="3077" max="3078" width="14.5703125" style="2" customWidth="1"/>
    <col min="3079" max="3079" width="15.140625" style="2" customWidth="1"/>
    <col min="3080" max="3080" width="15" style="2" customWidth="1"/>
    <col min="3081" max="3081" width="15.5703125" style="2" customWidth="1"/>
    <col min="3082" max="3082" width="20.28515625" style="2" customWidth="1"/>
    <col min="3083" max="3083" width="18.5703125" style="2" customWidth="1"/>
    <col min="3084" max="3084" width="17.5703125" style="2" customWidth="1"/>
    <col min="3085" max="3085" width="21.28515625" style="2" customWidth="1"/>
    <col min="3086" max="3086" width="18.28515625" style="2" customWidth="1"/>
    <col min="3087" max="3087" width="22.7109375" style="2" customWidth="1"/>
    <col min="3088" max="3088" width="22.28515625" style="2" customWidth="1"/>
    <col min="3089" max="3089" width="23.42578125" style="2" customWidth="1"/>
    <col min="3090" max="3090" width="22.42578125" style="2" customWidth="1"/>
    <col min="3091" max="3328" width="9.140625" style="2"/>
    <col min="3329" max="3329" width="35" style="2" customWidth="1"/>
    <col min="3330" max="3330" width="17.140625" style="2" customWidth="1"/>
    <col min="3331" max="3331" width="18.42578125" style="2" customWidth="1"/>
    <col min="3332" max="3332" width="17" style="2" customWidth="1"/>
    <col min="3333" max="3334" width="14.5703125" style="2" customWidth="1"/>
    <col min="3335" max="3335" width="15.140625" style="2" customWidth="1"/>
    <col min="3336" max="3336" width="15" style="2" customWidth="1"/>
    <col min="3337" max="3337" width="15.5703125" style="2" customWidth="1"/>
    <col min="3338" max="3338" width="20.28515625" style="2" customWidth="1"/>
    <col min="3339" max="3339" width="18.5703125" style="2" customWidth="1"/>
    <col min="3340" max="3340" width="17.5703125" style="2" customWidth="1"/>
    <col min="3341" max="3341" width="21.28515625" style="2" customWidth="1"/>
    <col min="3342" max="3342" width="18.28515625" style="2" customWidth="1"/>
    <col min="3343" max="3343" width="22.7109375" style="2" customWidth="1"/>
    <col min="3344" max="3344" width="22.28515625" style="2" customWidth="1"/>
    <col min="3345" max="3345" width="23.42578125" style="2" customWidth="1"/>
    <col min="3346" max="3346" width="22.42578125" style="2" customWidth="1"/>
    <col min="3347" max="3584" width="9.140625" style="2"/>
    <col min="3585" max="3585" width="35" style="2" customWidth="1"/>
    <col min="3586" max="3586" width="17.140625" style="2" customWidth="1"/>
    <col min="3587" max="3587" width="18.42578125" style="2" customWidth="1"/>
    <col min="3588" max="3588" width="17" style="2" customWidth="1"/>
    <col min="3589" max="3590" width="14.5703125" style="2" customWidth="1"/>
    <col min="3591" max="3591" width="15.140625" style="2" customWidth="1"/>
    <col min="3592" max="3592" width="15" style="2" customWidth="1"/>
    <col min="3593" max="3593" width="15.5703125" style="2" customWidth="1"/>
    <col min="3594" max="3594" width="20.28515625" style="2" customWidth="1"/>
    <col min="3595" max="3595" width="18.5703125" style="2" customWidth="1"/>
    <col min="3596" max="3596" width="17.5703125" style="2" customWidth="1"/>
    <col min="3597" max="3597" width="21.28515625" style="2" customWidth="1"/>
    <col min="3598" max="3598" width="18.28515625" style="2" customWidth="1"/>
    <col min="3599" max="3599" width="22.7109375" style="2" customWidth="1"/>
    <col min="3600" max="3600" width="22.28515625" style="2" customWidth="1"/>
    <col min="3601" max="3601" width="23.42578125" style="2" customWidth="1"/>
    <col min="3602" max="3602" width="22.42578125" style="2" customWidth="1"/>
    <col min="3603" max="3840" width="9.140625" style="2"/>
    <col min="3841" max="3841" width="35" style="2" customWidth="1"/>
    <col min="3842" max="3842" width="17.140625" style="2" customWidth="1"/>
    <col min="3843" max="3843" width="18.42578125" style="2" customWidth="1"/>
    <col min="3844" max="3844" width="17" style="2" customWidth="1"/>
    <col min="3845" max="3846" width="14.5703125" style="2" customWidth="1"/>
    <col min="3847" max="3847" width="15.140625" style="2" customWidth="1"/>
    <col min="3848" max="3848" width="15" style="2" customWidth="1"/>
    <col min="3849" max="3849" width="15.5703125" style="2" customWidth="1"/>
    <col min="3850" max="3850" width="20.28515625" style="2" customWidth="1"/>
    <col min="3851" max="3851" width="18.5703125" style="2" customWidth="1"/>
    <col min="3852" max="3852" width="17.5703125" style="2" customWidth="1"/>
    <col min="3853" max="3853" width="21.28515625" style="2" customWidth="1"/>
    <col min="3854" max="3854" width="18.28515625" style="2" customWidth="1"/>
    <col min="3855" max="3855" width="22.7109375" style="2" customWidth="1"/>
    <col min="3856" max="3856" width="22.28515625" style="2" customWidth="1"/>
    <col min="3857" max="3857" width="23.42578125" style="2" customWidth="1"/>
    <col min="3858" max="3858" width="22.42578125" style="2" customWidth="1"/>
    <col min="3859" max="4096" width="9.140625" style="2"/>
    <col min="4097" max="4097" width="35" style="2" customWidth="1"/>
    <col min="4098" max="4098" width="17.140625" style="2" customWidth="1"/>
    <col min="4099" max="4099" width="18.42578125" style="2" customWidth="1"/>
    <col min="4100" max="4100" width="17" style="2" customWidth="1"/>
    <col min="4101" max="4102" width="14.5703125" style="2" customWidth="1"/>
    <col min="4103" max="4103" width="15.140625" style="2" customWidth="1"/>
    <col min="4104" max="4104" width="15" style="2" customWidth="1"/>
    <col min="4105" max="4105" width="15.5703125" style="2" customWidth="1"/>
    <col min="4106" max="4106" width="20.28515625" style="2" customWidth="1"/>
    <col min="4107" max="4107" width="18.5703125" style="2" customWidth="1"/>
    <col min="4108" max="4108" width="17.5703125" style="2" customWidth="1"/>
    <col min="4109" max="4109" width="21.28515625" style="2" customWidth="1"/>
    <col min="4110" max="4110" width="18.28515625" style="2" customWidth="1"/>
    <col min="4111" max="4111" width="22.7109375" style="2" customWidth="1"/>
    <col min="4112" max="4112" width="22.28515625" style="2" customWidth="1"/>
    <col min="4113" max="4113" width="23.42578125" style="2" customWidth="1"/>
    <col min="4114" max="4114" width="22.42578125" style="2" customWidth="1"/>
    <col min="4115" max="4352" width="9.140625" style="2"/>
    <col min="4353" max="4353" width="35" style="2" customWidth="1"/>
    <col min="4354" max="4354" width="17.140625" style="2" customWidth="1"/>
    <col min="4355" max="4355" width="18.42578125" style="2" customWidth="1"/>
    <col min="4356" max="4356" width="17" style="2" customWidth="1"/>
    <col min="4357" max="4358" width="14.5703125" style="2" customWidth="1"/>
    <col min="4359" max="4359" width="15.140625" style="2" customWidth="1"/>
    <col min="4360" max="4360" width="15" style="2" customWidth="1"/>
    <col min="4361" max="4361" width="15.5703125" style="2" customWidth="1"/>
    <col min="4362" max="4362" width="20.28515625" style="2" customWidth="1"/>
    <col min="4363" max="4363" width="18.5703125" style="2" customWidth="1"/>
    <col min="4364" max="4364" width="17.5703125" style="2" customWidth="1"/>
    <col min="4365" max="4365" width="21.28515625" style="2" customWidth="1"/>
    <col min="4366" max="4366" width="18.28515625" style="2" customWidth="1"/>
    <col min="4367" max="4367" width="22.7109375" style="2" customWidth="1"/>
    <col min="4368" max="4368" width="22.28515625" style="2" customWidth="1"/>
    <col min="4369" max="4369" width="23.42578125" style="2" customWidth="1"/>
    <col min="4370" max="4370" width="22.42578125" style="2" customWidth="1"/>
    <col min="4371" max="4608" width="9.140625" style="2"/>
    <col min="4609" max="4609" width="35" style="2" customWidth="1"/>
    <col min="4610" max="4610" width="17.140625" style="2" customWidth="1"/>
    <col min="4611" max="4611" width="18.42578125" style="2" customWidth="1"/>
    <col min="4612" max="4612" width="17" style="2" customWidth="1"/>
    <col min="4613" max="4614" width="14.5703125" style="2" customWidth="1"/>
    <col min="4615" max="4615" width="15.140625" style="2" customWidth="1"/>
    <col min="4616" max="4616" width="15" style="2" customWidth="1"/>
    <col min="4617" max="4617" width="15.5703125" style="2" customWidth="1"/>
    <col min="4618" max="4618" width="20.28515625" style="2" customWidth="1"/>
    <col min="4619" max="4619" width="18.5703125" style="2" customWidth="1"/>
    <col min="4620" max="4620" width="17.5703125" style="2" customWidth="1"/>
    <col min="4621" max="4621" width="21.28515625" style="2" customWidth="1"/>
    <col min="4622" max="4622" width="18.28515625" style="2" customWidth="1"/>
    <col min="4623" max="4623" width="22.7109375" style="2" customWidth="1"/>
    <col min="4624" max="4624" width="22.28515625" style="2" customWidth="1"/>
    <col min="4625" max="4625" width="23.42578125" style="2" customWidth="1"/>
    <col min="4626" max="4626" width="22.42578125" style="2" customWidth="1"/>
    <col min="4627" max="4864" width="9.140625" style="2"/>
    <col min="4865" max="4865" width="35" style="2" customWidth="1"/>
    <col min="4866" max="4866" width="17.140625" style="2" customWidth="1"/>
    <col min="4867" max="4867" width="18.42578125" style="2" customWidth="1"/>
    <col min="4868" max="4868" width="17" style="2" customWidth="1"/>
    <col min="4869" max="4870" width="14.5703125" style="2" customWidth="1"/>
    <col min="4871" max="4871" width="15.140625" style="2" customWidth="1"/>
    <col min="4872" max="4872" width="15" style="2" customWidth="1"/>
    <col min="4873" max="4873" width="15.5703125" style="2" customWidth="1"/>
    <col min="4874" max="4874" width="20.28515625" style="2" customWidth="1"/>
    <col min="4875" max="4875" width="18.5703125" style="2" customWidth="1"/>
    <col min="4876" max="4876" width="17.5703125" style="2" customWidth="1"/>
    <col min="4877" max="4877" width="21.28515625" style="2" customWidth="1"/>
    <col min="4878" max="4878" width="18.28515625" style="2" customWidth="1"/>
    <col min="4879" max="4879" width="22.7109375" style="2" customWidth="1"/>
    <col min="4880" max="4880" width="22.28515625" style="2" customWidth="1"/>
    <col min="4881" max="4881" width="23.42578125" style="2" customWidth="1"/>
    <col min="4882" max="4882" width="22.42578125" style="2" customWidth="1"/>
    <col min="4883" max="5120" width="9.140625" style="2"/>
    <col min="5121" max="5121" width="35" style="2" customWidth="1"/>
    <col min="5122" max="5122" width="17.140625" style="2" customWidth="1"/>
    <col min="5123" max="5123" width="18.42578125" style="2" customWidth="1"/>
    <col min="5124" max="5124" width="17" style="2" customWidth="1"/>
    <col min="5125" max="5126" width="14.5703125" style="2" customWidth="1"/>
    <col min="5127" max="5127" width="15.140625" style="2" customWidth="1"/>
    <col min="5128" max="5128" width="15" style="2" customWidth="1"/>
    <col min="5129" max="5129" width="15.5703125" style="2" customWidth="1"/>
    <col min="5130" max="5130" width="20.28515625" style="2" customWidth="1"/>
    <col min="5131" max="5131" width="18.5703125" style="2" customWidth="1"/>
    <col min="5132" max="5132" width="17.5703125" style="2" customWidth="1"/>
    <col min="5133" max="5133" width="21.28515625" style="2" customWidth="1"/>
    <col min="5134" max="5134" width="18.28515625" style="2" customWidth="1"/>
    <col min="5135" max="5135" width="22.7109375" style="2" customWidth="1"/>
    <col min="5136" max="5136" width="22.28515625" style="2" customWidth="1"/>
    <col min="5137" max="5137" width="23.42578125" style="2" customWidth="1"/>
    <col min="5138" max="5138" width="22.42578125" style="2" customWidth="1"/>
    <col min="5139" max="5376" width="9.140625" style="2"/>
    <col min="5377" max="5377" width="35" style="2" customWidth="1"/>
    <col min="5378" max="5378" width="17.140625" style="2" customWidth="1"/>
    <col min="5379" max="5379" width="18.42578125" style="2" customWidth="1"/>
    <col min="5380" max="5380" width="17" style="2" customWidth="1"/>
    <col min="5381" max="5382" width="14.5703125" style="2" customWidth="1"/>
    <col min="5383" max="5383" width="15.140625" style="2" customWidth="1"/>
    <col min="5384" max="5384" width="15" style="2" customWidth="1"/>
    <col min="5385" max="5385" width="15.5703125" style="2" customWidth="1"/>
    <col min="5386" max="5386" width="20.28515625" style="2" customWidth="1"/>
    <col min="5387" max="5387" width="18.5703125" style="2" customWidth="1"/>
    <col min="5388" max="5388" width="17.5703125" style="2" customWidth="1"/>
    <col min="5389" max="5389" width="21.28515625" style="2" customWidth="1"/>
    <col min="5390" max="5390" width="18.28515625" style="2" customWidth="1"/>
    <col min="5391" max="5391" width="22.7109375" style="2" customWidth="1"/>
    <col min="5392" max="5392" width="22.28515625" style="2" customWidth="1"/>
    <col min="5393" max="5393" width="23.42578125" style="2" customWidth="1"/>
    <col min="5394" max="5394" width="22.42578125" style="2" customWidth="1"/>
    <col min="5395" max="5632" width="9.140625" style="2"/>
    <col min="5633" max="5633" width="35" style="2" customWidth="1"/>
    <col min="5634" max="5634" width="17.140625" style="2" customWidth="1"/>
    <col min="5635" max="5635" width="18.42578125" style="2" customWidth="1"/>
    <col min="5636" max="5636" width="17" style="2" customWidth="1"/>
    <col min="5637" max="5638" width="14.5703125" style="2" customWidth="1"/>
    <col min="5639" max="5639" width="15.140625" style="2" customWidth="1"/>
    <col min="5640" max="5640" width="15" style="2" customWidth="1"/>
    <col min="5641" max="5641" width="15.5703125" style="2" customWidth="1"/>
    <col min="5642" max="5642" width="20.28515625" style="2" customWidth="1"/>
    <col min="5643" max="5643" width="18.5703125" style="2" customWidth="1"/>
    <col min="5644" max="5644" width="17.5703125" style="2" customWidth="1"/>
    <col min="5645" max="5645" width="21.28515625" style="2" customWidth="1"/>
    <col min="5646" max="5646" width="18.28515625" style="2" customWidth="1"/>
    <col min="5647" max="5647" width="22.7109375" style="2" customWidth="1"/>
    <col min="5648" max="5648" width="22.28515625" style="2" customWidth="1"/>
    <col min="5649" max="5649" width="23.42578125" style="2" customWidth="1"/>
    <col min="5650" max="5650" width="22.42578125" style="2" customWidth="1"/>
    <col min="5651" max="5888" width="9.140625" style="2"/>
    <col min="5889" max="5889" width="35" style="2" customWidth="1"/>
    <col min="5890" max="5890" width="17.140625" style="2" customWidth="1"/>
    <col min="5891" max="5891" width="18.42578125" style="2" customWidth="1"/>
    <col min="5892" max="5892" width="17" style="2" customWidth="1"/>
    <col min="5893" max="5894" width="14.5703125" style="2" customWidth="1"/>
    <col min="5895" max="5895" width="15.140625" style="2" customWidth="1"/>
    <col min="5896" max="5896" width="15" style="2" customWidth="1"/>
    <col min="5897" max="5897" width="15.5703125" style="2" customWidth="1"/>
    <col min="5898" max="5898" width="20.28515625" style="2" customWidth="1"/>
    <col min="5899" max="5899" width="18.5703125" style="2" customWidth="1"/>
    <col min="5900" max="5900" width="17.5703125" style="2" customWidth="1"/>
    <col min="5901" max="5901" width="21.28515625" style="2" customWidth="1"/>
    <col min="5902" max="5902" width="18.28515625" style="2" customWidth="1"/>
    <col min="5903" max="5903" width="22.7109375" style="2" customWidth="1"/>
    <col min="5904" max="5904" width="22.28515625" style="2" customWidth="1"/>
    <col min="5905" max="5905" width="23.42578125" style="2" customWidth="1"/>
    <col min="5906" max="5906" width="22.42578125" style="2" customWidth="1"/>
    <col min="5907" max="6144" width="9.140625" style="2"/>
    <col min="6145" max="6145" width="35" style="2" customWidth="1"/>
    <col min="6146" max="6146" width="17.140625" style="2" customWidth="1"/>
    <col min="6147" max="6147" width="18.42578125" style="2" customWidth="1"/>
    <col min="6148" max="6148" width="17" style="2" customWidth="1"/>
    <col min="6149" max="6150" width="14.5703125" style="2" customWidth="1"/>
    <col min="6151" max="6151" width="15.140625" style="2" customWidth="1"/>
    <col min="6152" max="6152" width="15" style="2" customWidth="1"/>
    <col min="6153" max="6153" width="15.5703125" style="2" customWidth="1"/>
    <col min="6154" max="6154" width="20.28515625" style="2" customWidth="1"/>
    <col min="6155" max="6155" width="18.5703125" style="2" customWidth="1"/>
    <col min="6156" max="6156" width="17.5703125" style="2" customWidth="1"/>
    <col min="6157" max="6157" width="21.28515625" style="2" customWidth="1"/>
    <col min="6158" max="6158" width="18.28515625" style="2" customWidth="1"/>
    <col min="6159" max="6159" width="22.7109375" style="2" customWidth="1"/>
    <col min="6160" max="6160" width="22.28515625" style="2" customWidth="1"/>
    <col min="6161" max="6161" width="23.42578125" style="2" customWidth="1"/>
    <col min="6162" max="6162" width="22.42578125" style="2" customWidth="1"/>
    <col min="6163" max="6400" width="9.140625" style="2"/>
    <col min="6401" max="6401" width="35" style="2" customWidth="1"/>
    <col min="6402" max="6402" width="17.140625" style="2" customWidth="1"/>
    <col min="6403" max="6403" width="18.42578125" style="2" customWidth="1"/>
    <col min="6404" max="6404" width="17" style="2" customWidth="1"/>
    <col min="6405" max="6406" width="14.5703125" style="2" customWidth="1"/>
    <col min="6407" max="6407" width="15.140625" style="2" customWidth="1"/>
    <col min="6408" max="6408" width="15" style="2" customWidth="1"/>
    <col min="6409" max="6409" width="15.5703125" style="2" customWidth="1"/>
    <col min="6410" max="6410" width="20.28515625" style="2" customWidth="1"/>
    <col min="6411" max="6411" width="18.5703125" style="2" customWidth="1"/>
    <col min="6412" max="6412" width="17.5703125" style="2" customWidth="1"/>
    <col min="6413" max="6413" width="21.28515625" style="2" customWidth="1"/>
    <col min="6414" max="6414" width="18.28515625" style="2" customWidth="1"/>
    <col min="6415" max="6415" width="22.7109375" style="2" customWidth="1"/>
    <col min="6416" max="6416" width="22.28515625" style="2" customWidth="1"/>
    <col min="6417" max="6417" width="23.42578125" style="2" customWidth="1"/>
    <col min="6418" max="6418" width="22.42578125" style="2" customWidth="1"/>
    <col min="6419" max="6656" width="9.140625" style="2"/>
    <col min="6657" max="6657" width="35" style="2" customWidth="1"/>
    <col min="6658" max="6658" width="17.140625" style="2" customWidth="1"/>
    <col min="6659" max="6659" width="18.42578125" style="2" customWidth="1"/>
    <col min="6660" max="6660" width="17" style="2" customWidth="1"/>
    <col min="6661" max="6662" width="14.5703125" style="2" customWidth="1"/>
    <col min="6663" max="6663" width="15.140625" style="2" customWidth="1"/>
    <col min="6664" max="6664" width="15" style="2" customWidth="1"/>
    <col min="6665" max="6665" width="15.5703125" style="2" customWidth="1"/>
    <col min="6666" max="6666" width="20.28515625" style="2" customWidth="1"/>
    <col min="6667" max="6667" width="18.5703125" style="2" customWidth="1"/>
    <col min="6668" max="6668" width="17.5703125" style="2" customWidth="1"/>
    <col min="6669" max="6669" width="21.28515625" style="2" customWidth="1"/>
    <col min="6670" max="6670" width="18.28515625" style="2" customWidth="1"/>
    <col min="6671" max="6671" width="22.7109375" style="2" customWidth="1"/>
    <col min="6672" max="6672" width="22.28515625" style="2" customWidth="1"/>
    <col min="6673" max="6673" width="23.42578125" style="2" customWidth="1"/>
    <col min="6674" max="6674" width="22.42578125" style="2" customWidth="1"/>
    <col min="6675" max="6912" width="9.140625" style="2"/>
    <col min="6913" max="6913" width="35" style="2" customWidth="1"/>
    <col min="6914" max="6914" width="17.140625" style="2" customWidth="1"/>
    <col min="6915" max="6915" width="18.42578125" style="2" customWidth="1"/>
    <col min="6916" max="6916" width="17" style="2" customWidth="1"/>
    <col min="6917" max="6918" width="14.5703125" style="2" customWidth="1"/>
    <col min="6919" max="6919" width="15.140625" style="2" customWidth="1"/>
    <col min="6920" max="6920" width="15" style="2" customWidth="1"/>
    <col min="6921" max="6921" width="15.5703125" style="2" customWidth="1"/>
    <col min="6922" max="6922" width="20.28515625" style="2" customWidth="1"/>
    <col min="6923" max="6923" width="18.5703125" style="2" customWidth="1"/>
    <col min="6924" max="6924" width="17.5703125" style="2" customWidth="1"/>
    <col min="6925" max="6925" width="21.28515625" style="2" customWidth="1"/>
    <col min="6926" max="6926" width="18.28515625" style="2" customWidth="1"/>
    <col min="6927" max="6927" width="22.7109375" style="2" customWidth="1"/>
    <col min="6928" max="6928" width="22.28515625" style="2" customWidth="1"/>
    <col min="6929" max="6929" width="23.42578125" style="2" customWidth="1"/>
    <col min="6930" max="6930" width="22.42578125" style="2" customWidth="1"/>
    <col min="6931" max="7168" width="9.140625" style="2"/>
    <col min="7169" max="7169" width="35" style="2" customWidth="1"/>
    <col min="7170" max="7170" width="17.140625" style="2" customWidth="1"/>
    <col min="7171" max="7171" width="18.42578125" style="2" customWidth="1"/>
    <col min="7172" max="7172" width="17" style="2" customWidth="1"/>
    <col min="7173" max="7174" width="14.5703125" style="2" customWidth="1"/>
    <col min="7175" max="7175" width="15.140625" style="2" customWidth="1"/>
    <col min="7176" max="7176" width="15" style="2" customWidth="1"/>
    <col min="7177" max="7177" width="15.5703125" style="2" customWidth="1"/>
    <col min="7178" max="7178" width="20.28515625" style="2" customWidth="1"/>
    <col min="7179" max="7179" width="18.5703125" style="2" customWidth="1"/>
    <col min="7180" max="7180" width="17.5703125" style="2" customWidth="1"/>
    <col min="7181" max="7181" width="21.28515625" style="2" customWidth="1"/>
    <col min="7182" max="7182" width="18.28515625" style="2" customWidth="1"/>
    <col min="7183" max="7183" width="22.7109375" style="2" customWidth="1"/>
    <col min="7184" max="7184" width="22.28515625" style="2" customWidth="1"/>
    <col min="7185" max="7185" width="23.42578125" style="2" customWidth="1"/>
    <col min="7186" max="7186" width="22.42578125" style="2" customWidth="1"/>
    <col min="7187" max="7424" width="9.140625" style="2"/>
    <col min="7425" max="7425" width="35" style="2" customWidth="1"/>
    <col min="7426" max="7426" width="17.140625" style="2" customWidth="1"/>
    <col min="7427" max="7427" width="18.42578125" style="2" customWidth="1"/>
    <col min="7428" max="7428" width="17" style="2" customWidth="1"/>
    <col min="7429" max="7430" width="14.5703125" style="2" customWidth="1"/>
    <col min="7431" max="7431" width="15.140625" style="2" customWidth="1"/>
    <col min="7432" max="7432" width="15" style="2" customWidth="1"/>
    <col min="7433" max="7433" width="15.5703125" style="2" customWidth="1"/>
    <col min="7434" max="7434" width="20.28515625" style="2" customWidth="1"/>
    <col min="7435" max="7435" width="18.5703125" style="2" customWidth="1"/>
    <col min="7436" max="7436" width="17.5703125" style="2" customWidth="1"/>
    <col min="7437" max="7437" width="21.28515625" style="2" customWidth="1"/>
    <col min="7438" max="7438" width="18.28515625" style="2" customWidth="1"/>
    <col min="7439" max="7439" width="22.7109375" style="2" customWidth="1"/>
    <col min="7440" max="7440" width="22.28515625" style="2" customWidth="1"/>
    <col min="7441" max="7441" width="23.42578125" style="2" customWidth="1"/>
    <col min="7442" max="7442" width="22.42578125" style="2" customWidth="1"/>
    <col min="7443" max="7680" width="9.140625" style="2"/>
    <col min="7681" max="7681" width="35" style="2" customWidth="1"/>
    <col min="7682" max="7682" width="17.140625" style="2" customWidth="1"/>
    <col min="7683" max="7683" width="18.42578125" style="2" customWidth="1"/>
    <col min="7684" max="7684" width="17" style="2" customWidth="1"/>
    <col min="7685" max="7686" width="14.5703125" style="2" customWidth="1"/>
    <col min="7687" max="7687" width="15.140625" style="2" customWidth="1"/>
    <col min="7688" max="7688" width="15" style="2" customWidth="1"/>
    <col min="7689" max="7689" width="15.5703125" style="2" customWidth="1"/>
    <col min="7690" max="7690" width="20.28515625" style="2" customWidth="1"/>
    <col min="7691" max="7691" width="18.5703125" style="2" customWidth="1"/>
    <col min="7692" max="7692" width="17.5703125" style="2" customWidth="1"/>
    <col min="7693" max="7693" width="21.28515625" style="2" customWidth="1"/>
    <col min="7694" max="7694" width="18.28515625" style="2" customWidth="1"/>
    <col min="7695" max="7695" width="22.7109375" style="2" customWidth="1"/>
    <col min="7696" max="7696" width="22.28515625" style="2" customWidth="1"/>
    <col min="7697" max="7697" width="23.42578125" style="2" customWidth="1"/>
    <col min="7698" max="7698" width="22.42578125" style="2" customWidth="1"/>
    <col min="7699" max="7936" width="9.140625" style="2"/>
    <col min="7937" max="7937" width="35" style="2" customWidth="1"/>
    <col min="7938" max="7938" width="17.140625" style="2" customWidth="1"/>
    <col min="7939" max="7939" width="18.42578125" style="2" customWidth="1"/>
    <col min="7940" max="7940" width="17" style="2" customWidth="1"/>
    <col min="7941" max="7942" width="14.5703125" style="2" customWidth="1"/>
    <col min="7943" max="7943" width="15.140625" style="2" customWidth="1"/>
    <col min="7944" max="7944" width="15" style="2" customWidth="1"/>
    <col min="7945" max="7945" width="15.5703125" style="2" customWidth="1"/>
    <col min="7946" max="7946" width="20.28515625" style="2" customWidth="1"/>
    <col min="7947" max="7947" width="18.5703125" style="2" customWidth="1"/>
    <col min="7948" max="7948" width="17.5703125" style="2" customWidth="1"/>
    <col min="7949" max="7949" width="21.28515625" style="2" customWidth="1"/>
    <col min="7950" max="7950" width="18.28515625" style="2" customWidth="1"/>
    <col min="7951" max="7951" width="22.7109375" style="2" customWidth="1"/>
    <col min="7952" max="7952" width="22.28515625" style="2" customWidth="1"/>
    <col min="7953" max="7953" width="23.42578125" style="2" customWidth="1"/>
    <col min="7954" max="7954" width="22.42578125" style="2" customWidth="1"/>
    <col min="7955" max="8192" width="9.140625" style="2"/>
    <col min="8193" max="8193" width="35" style="2" customWidth="1"/>
    <col min="8194" max="8194" width="17.140625" style="2" customWidth="1"/>
    <col min="8195" max="8195" width="18.42578125" style="2" customWidth="1"/>
    <col min="8196" max="8196" width="17" style="2" customWidth="1"/>
    <col min="8197" max="8198" width="14.5703125" style="2" customWidth="1"/>
    <col min="8199" max="8199" width="15.140625" style="2" customWidth="1"/>
    <col min="8200" max="8200" width="15" style="2" customWidth="1"/>
    <col min="8201" max="8201" width="15.5703125" style="2" customWidth="1"/>
    <col min="8202" max="8202" width="20.28515625" style="2" customWidth="1"/>
    <col min="8203" max="8203" width="18.5703125" style="2" customWidth="1"/>
    <col min="8204" max="8204" width="17.5703125" style="2" customWidth="1"/>
    <col min="8205" max="8205" width="21.28515625" style="2" customWidth="1"/>
    <col min="8206" max="8206" width="18.28515625" style="2" customWidth="1"/>
    <col min="8207" max="8207" width="22.7109375" style="2" customWidth="1"/>
    <col min="8208" max="8208" width="22.28515625" style="2" customWidth="1"/>
    <col min="8209" max="8209" width="23.42578125" style="2" customWidth="1"/>
    <col min="8210" max="8210" width="22.42578125" style="2" customWidth="1"/>
    <col min="8211" max="8448" width="9.140625" style="2"/>
    <col min="8449" max="8449" width="35" style="2" customWidth="1"/>
    <col min="8450" max="8450" width="17.140625" style="2" customWidth="1"/>
    <col min="8451" max="8451" width="18.42578125" style="2" customWidth="1"/>
    <col min="8452" max="8452" width="17" style="2" customWidth="1"/>
    <col min="8453" max="8454" width="14.5703125" style="2" customWidth="1"/>
    <col min="8455" max="8455" width="15.140625" style="2" customWidth="1"/>
    <col min="8456" max="8456" width="15" style="2" customWidth="1"/>
    <col min="8457" max="8457" width="15.5703125" style="2" customWidth="1"/>
    <col min="8458" max="8458" width="20.28515625" style="2" customWidth="1"/>
    <col min="8459" max="8459" width="18.5703125" style="2" customWidth="1"/>
    <col min="8460" max="8460" width="17.5703125" style="2" customWidth="1"/>
    <col min="8461" max="8461" width="21.28515625" style="2" customWidth="1"/>
    <col min="8462" max="8462" width="18.28515625" style="2" customWidth="1"/>
    <col min="8463" max="8463" width="22.7109375" style="2" customWidth="1"/>
    <col min="8464" max="8464" width="22.28515625" style="2" customWidth="1"/>
    <col min="8465" max="8465" width="23.42578125" style="2" customWidth="1"/>
    <col min="8466" max="8466" width="22.42578125" style="2" customWidth="1"/>
    <col min="8467" max="8704" width="9.140625" style="2"/>
    <col min="8705" max="8705" width="35" style="2" customWidth="1"/>
    <col min="8706" max="8706" width="17.140625" style="2" customWidth="1"/>
    <col min="8707" max="8707" width="18.42578125" style="2" customWidth="1"/>
    <col min="8708" max="8708" width="17" style="2" customWidth="1"/>
    <col min="8709" max="8710" width="14.5703125" style="2" customWidth="1"/>
    <col min="8711" max="8711" width="15.140625" style="2" customWidth="1"/>
    <col min="8712" max="8712" width="15" style="2" customWidth="1"/>
    <col min="8713" max="8713" width="15.5703125" style="2" customWidth="1"/>
    <col min="8714" max="8714" width="20.28515625" style="2" customWidth="1"/>
    <col min="8715" max="8715" width="18.5703125" style="2" customWidth="1"/>
    <col min="8716" max="8716" width="17.5703125" style="2" customWidth="1"/>
    <col min="8717" max="8717" width="21.28515625" style="2" customWidth="1"/>
    <col min="8718" max="8718" width="18.28515625" style="2" customWidth="1"/>
    <col min="8719" max="8719" width="22.7109375" style="2" customWidth="1"/>
    <col min="8720" max="8720" width="22.28515625" style="2" customWidth="1"/>
    <col min="8721" max="8721" width="23.42578125" style="2" customWidth="1"/>
    <col min="8722" max="8722" width="22.42578125" style="2" customWidth="1"/>
    <col min="8723" max="8960" width="9.140625" style="2"/>
    <col min="8961" max="8961" width="35" style="2" customWidth="1"/>
    <col min="8962" max="8962" width="17.140625" style="2" customWidth="1"/>
    <col min="8963" max="8963" width="18.42578125" style="2" customWidth="1"/>
    <col min="8964" max="8964" width="17" style="2" customWidth="1"/>
    <col min="8965" max="8966" width="14.5703125" style="2" customWidth="1"/>
    <col min="8967" max="8967" width="15.140625" style="2" customWidth="1"/>
    <col min="8968" max="8968" width="15" style="2" customWidth="1"/>
    <col min="8969" max="8969" width="15.5703125" style="2" customWidth="1"/>
    <col min="8970" max="8970" width="20.28515625" style="2" customWidth="1"/>
    <col min="8971" max="8971" width="18.5703125" style="2" customWidth="1"/>
    <col min="8972" max="8972" width="17.5703125" style="2" customWidth="1"/>
    <col min="8973" max="8973" width="21.28515625" style="2" customWidth="1"/>
    <col min="8974" max="8974" width="18.28515625" style="2" customWidth="1"/>
    <col min="8975" max="8975" width="22.7109375" style="2" customWidth="1"/>
    <col min="8976" max="8976" width="22.28515625" style="2" customWidth="1"/>
    <col min="8977" max="8977" width="23.42578125" style="2" customWidth="1"/>
    <col min="8978" max="8978" width="22.42578125" style="2" customWidth="1"/>
    <col min="8979" max="9216" width="9.140625" style="2"/>
    <col min="9217" max="9217" width="35" style="2" customWidth="1"/>
    <col min="9218" max="9218" width="17.140625" style="2" customWidth="1"/>
    <col min="9219" max="9219" width="18.42578125" style="2" customWidth="1"/>
    <col min="9220" max="9220" width="17" style="2" customWidth="1"/>
    <col min="9221" max="9222" width="14.5703125" style="2" customWidth="1"/>
    <col min="9223" max="9223" width="15.140625" style="2" customWidth="1"/>
    <col min="9224" max="9224" width="15" style="2" customWidth="1"/>
    <col min="9225" max="9225" width="15.5703125" style="2" customWidth="1"/>
    <col min="9226" max="9226" width="20.28515625" style="2" customWidth="1"/>
    <col min="9227" max="9227" width="18.5703125" style="2" customWidth="1"/>
    <col min="9228" max="9228" width="17.5703125" style="2" customWidth="1"/>
    <col min="9229" max="9229" width="21.28515625" style="2" customWidth="1"/>
    <col min="9230" max="9230" width="18.28515625" style="2" customWidth="1"/>
    <col min="9231" max="9231" width="22.7109375" style="2" customWidth="1"/>
    <col min="9232" max="9232" width="22.28515625" style="2" customWidth="1"/>
    <col min="9233" max="9233" width="23.42578125" style="2" customWidth="1"/>
    <col min="9234" max="9234" width="22.42578125" style="2" customWidth="1"/>
    <col min="9235" max="9472" width="9.140625" style="2"/>
    <col min="9473" max="9473" width="35" style="2" customWidth="1"/>
    <col min="9474" max="9474" width="17.140625" style="2" customWidth="1"/>
    <col min="9475" max="9475" width="18.42578125" style="2" customWidth="1"/>
    <col min="9476" max="9476" width="17" style="2" customWidth="1"/>
    <col min="9477" max="9478" width="14.5703125" style="2" customWidth="1"/>
    <col min="9479" max="9479" width="15.140625" style="2" customWidth="1"/>
    <col min="9480" max="9480" width="15" style="2" customWidth="1"/>
    <col min="9481" max="9481" width="15.5703125" style="2" customWidth="1"/>
    <col min="9482" max="9482" width="20.28515625" style="2" customWidth="1"/>
    <col min="9483" max="9483" width="18.5703125" style="2" customWidth="1"/>
    <col min="9484" max="9484" width="17.5703125" style="2" customWidth="1"/>
    <col min="9485" max="9485" width="21.28515625" style="2" customWidth="1"/>
    <col min="9486" max="9486" width="18.28515625" style="2" customWidth="1"/>
    <col min="9487" max="9487" width="22.7109375" style="2" customWidth="1"/>
    <col min="9488" max="9488" width="22.28515625" style="2" customWidth="1"/>
    <col min="9489" max="9489" width="23.42578125" style="2" customWidth="1"/>
    <col min="9490" max="9490" width="22.42578125" style="2" customWidth="1"/>
    <col min="9491" max="9728" width="9.140625" style="2"/>
    <col min="9729" max="9729" width="35" style="2" customWidth="1"/>
    <col min="9730" max="9730" width="17.140625" style="2" customWidth="1"/>
    <col min="9731" max="9731" width="18.42578125" style="2" customWidth="1"/>
    <col min="9732" max="9732" width="17" style="2" customWidth="1"/>
    <col min="9733" max="9734" width="14.5703125" style="2" customWidth="1"/>
    <col min="9735" max="9735" width="15.140625" style="2" customWidth="1"/>
    <col min="9736" max="9736" width="15" style="2" customWidth="1"/>
    <col min="9737" max="9737" width="15.5703125" style="2" customWidth="1"/>
    <col min="9738" max="9738" width="20.28515625" style="2" customWidth="1"/>
    <col min="9739" max="9739" width="18.5703125" style="2" customWidth="1"/>
    <col min="9740" max="9740" width="17.5703125" style="2" customWidth="1"/>
    <col min="9741" max="9741" width="21.28515625" style="2" customWidth="1"/>
    <col min="9742" max="9742" width="18.28515625" style="2" customWidth="1"/>
    <col min="9743" max="9743" width="22.7109375" style="2" customWidth="1"/>
    <col min="9744" max="9744" width="22.28515625" style="2" customWidth="1"/>
    <col min="9745" max="9745" width="23.42578125" style="2" customWidth="1"/>
    <col min="9746" max="9746" width="22.42578125" style="2" customWidth="1"/>
    <col min="9747" max="9984" width="9.140625" style="2"/>
    <col min="9985" max="9985" width="35" style="2" customWidth="1"/>
    <col min="9986" max="9986" width="17.140625" style="2" customWidth="1"/>
    <col min="9987" max="9987" width="18.42578125" style="2" customWidth="1"/>
    <col min="9988" max="9988" width="17" style="2" customWidth="1"/>
    <col min="9989" max="9990" width="14.5703125" style="2" customWidth="1"/>
    <col min="9991" max="9991" width="15.140625" style="2" customWidth="1"/>
    <col min="9992" max="9992" width="15" style="2" customWidth="1"/>
    <col min="9993" max="9993" width="15.5703125" style="2" customWidth="1"/>
    <col min="9994" max="9994" width="20.28515625" style="2" customWidth="1"/>
    <col min="9995" max="9995" width="18.5703125" style="2" customWidth="1"/>
    <col min="9996" max="9996" width="17.5703125" style="2" customWidth="1"/>
    <col min="9997" max="9997" width="21.28515625" style="2" customWidth="1"/>
    <col min="9998" max="9998" width="18.28515625" style="2" customWidth="1"/>
    <col min="9999" max="9999" width="22.7109375" style="2" customWidth="1"/>
    <col min="10000" max="10000" width="22.28515625" style="2" customWidth="1"/>
    <col min="10001" max="10001" width="23.42578125" style="2" customWidth="1"/>
    <col min="10002" max="10002" width="22.42578125" style="2" customWidth="1"/>
    <col min="10003" max="10240" width="9.140625" style="2"/>
    <col min="10241" max="10241" width="35" style="2" customWidth="1"/>
    <col min="10242" max="10242" width="17.140625" style="2" customWidth="1"/>
    <col min="10243" max="10243" width="18.42578125" style="2" customWidth="1"/>
    <col min="10244" max="10244" width="17" style="2" customWidth="1"/>
    <col min="10245" max="10246" width="14.5703125" style="2" customWidth="1"/>
    <col min="10247" max="10247" width="15.140625" style="2" customWidth="1"/>
    <col min="10248" max="10248" width="15" style="2" customWidth="1"/>
    <col min="10249" max="10249" width="15.5703125" style="2" customWidth="1"/>
    <col min="10250" max="10250" width="20.28515625" style="2" customWidth="1"/>
    <col min="10251" max="10251" width="18.5703125" style="2" customWidth="1"/>
    <col min="10252" max="10252" width="17.5703125" style="2" customWidth="1"/>
    <col min="10253" max="10253" width="21.28515625" style="2" customWidth="1"/>
    <col min="10254" max="10254" width="18.28515625" style="2" customWidth="1"/>
    <col min="10255" max="10255" width="22.7109375" style="2" customWidth="1"/>
    <col min="10256" max="10256" width="22.28515625" style="2" customWidth="1"/>
    <col min="10257" max="10257" width="23.42578125" style="2" customWidth="1"/>
    <col min="10258" max="10258" width="22.42578125" style="2" customWidth="1"/>
    <col min="10259" max="10496" width="9.140625" style="2"/>
    <col min="10497" max="10497" width="35" style="2" customWidth="1"/>
    <col min="10498" max="10498" width="17.140625" style="2" customWidth="1"/>
    <col min="10499" max="10499" width="18.42578125" style="2" customWidth="1"/>
    <col min="10500" max="10500" width="17" style="2" customWidth="1"/>
    <col min="10501" max="10502" width="14.5703125" style="2" customWidth="1"/>
    <col min="10503" max="10503" width="15.140625" style="2" customWidth="1"/>
    <col min="10504" max="10504" width="15" style="2" customWidth="1"/>
    <col min="10505" max="10505" width="15.5703125" style="2" customWidth="1"/>
    <col min="10506" max="10506" width="20.28515625" style="2" customWidth="1"/>
    <col min="10507" max="10507" width="18.5703125" style="2" customWidth="1"/>
    <col min="10508" max="10508" width="17.5703125" style="2" customWidth="1"/>
    <col min="10509" max="10509" width="21.28515625" style="2" customWidth="1"/>
    <col min="10510" max="10510" width="18.28515625" style="2" customWidth="1"/>
    <col min="10511" max="10511" width="22.7109375" style="2" customWidth="1"/>
    <col min="10512" max="10512" width="22.28515625" style="2" customWidth="1"/>
    <col min="10513" max="10513" width="23.42578125" style="2" customWidth="1"/>
    <col min="10514" max="10514" width="22.42578125" style="2" customWidth="1"/>
    <col min="10515" max="10752" width="9.140625" style="2"/>
    <col min="10753" max="10753" width="35" style="2" customWidth="1"/>
    <col min="10754" max="10754" width="17.140625" style="2" customWidth="1"/>
    <col min="10755" max="10755" width="18.42578125" style="2" customWidth="1"/>
    <col min="10756" max="10756" width="17" style="2" customWidth="1"/>
    <col min="10757" max="10758" width="14.5703125" style="2" customWidth="1"/>
    <col min="10759" max="10759" width="15.140625" style="2" customWidth="1"/>
    <col min="10760" max="10760" width="15" style="2" customWidth="1"/>
    <col min="10761" max="10761" width="15.5703125" style="2" customWidth="1"/>
    <col min="10762" max="10762" width="20.28515625" style="2" customWidth="1"/>
    <col min="10763" max="10763" width="18.5703125" style="2" customWidth="1"/>
    <col min="10764" max="10764" width="17.5703125" style="2" customWidth="1"/>
    <col min="10765" max="10765" width="21.28515625" style="2" customWidth="1"/>
    <col min="10766" max="10766" width="18.28515625" style="2" customWidth="1"/>
    <col min="10767" max="10767" width="22.7109375" style="2" customWidth="1"/>
    <col min="10768" max="10768" width="22.28515625" style="2" customWidth="1"/>
    <col min="10769" max="10769" width="23.42578125" style="2" customWidth="1"/>
    <col min="10770" max="10770" width="22.42578125" style="2" customWidth="1"/>
    <col min="10771" max="11008" width="9.140625" style="2"/>
    <col min="11009" max="11009" width="35" style="2" customWidth="1"/>
    <col min="11010" max="11010" width="17.140625" style="2" customWidth="1"/>
    <col min="11011" max="11011" width="18.42578125" style="2" customWidth="1"/>
    <col min="11012" max="11012" width="17" style="2" customWidth="1"/>
    <col min="11013" max="11014" width="14.5703125" style="2" customWidth="1"/>
    <col min="11015" max="11015" width="15.140625" style="2" customWidth="1"/>
    <col min="11016" max="11016" width="15" style="2" customWidth="1"/>
    <col min="11017" max="11017" width="15.5703125" style="2" customWidth="1"/>
    <col min="11018" max="11018" width="20.28515625" style="2" customWidth="1"/>
    <col min="11019" max="11019" width="18.5703125" style="2" customWidth="1"/>
    <col min="11020" max="11020" width="17.5703125" style="2" customWidth="1"/>
    <col min="11021" max="11021" width="21.28515625" style="2" customWidth="1"/>
    <col min="11022" max="11022" width="18.28515625" style="2" customWidth="1"/>
    <col min="11023" max="11023" width="22.7109375" style="2" customWidth="1"/>
    <col min="11024" max="11024" width="22.28515625" style="2" customWidth="1"/>
    <col min="11025" max="11025" width="23.42578125" style="2" customWidth="1"/>
    <col min="11026" max="11026" width="22.42578125" style="2" customWidth="1"/>
    <col min="11027" max="11264" width="9.140625" style="2"/>
    <col min="11265" max="11265" width="35" style="2" customWidth="1"/>
    <col min="11266" max="11266" width="17.140625" style="2" customWidth="1"/>
    <col min="11267" max="11267" width="18.42578125" style="2" customWidth="1"/>
    <col min="11268" max="11268" width="17" style="2" customWidth="1"/>
    <col min="11269" max="11270" width="14.5703125" style="2" customWidth="1"/>
    <col min="11271" max="11271" width="15.140625" style="2" customWidth="1"/>
    <col min="11272" max="11272" width="15" style="2" customWidth="1"/>
    <col min="11273" max="11273" width="15.5703125" style="2" customWidth="1"/>
    <col min="11274" max="11274" width="20.28515625" style="2" customWidth="1"/>
    <col min="11275" max="11275" width="18.5703125" style="2" customWidth="1"/>
    <col min="11276" max="11276" width="17.5703125" style="2" customWidth="1"/>
    <col min="11277" max="11277" width="21.28515625" style="2" customWidth="1"/>
    <col min="11278" max="11278" width="18.28515625" style="2" customWidth="1"/>
    <col min="11279" max="11279" width="22.7109375" style="2" customWidth="1"/>
    <col min="11280" max="11280" width="22.28515625" style="2" customWidth="1"/>
    <col min="11281" max="11281" width="23.42578125" style="2" customWidth="1"/>
    <col min="11282" max="11282" width="22.42578125" style="2" customWidth="1"/>
    <col min="11283" max="11520" width="9.140625" style="2"/>
    <col min="11521" max="11521" width="35" style="2" customWidth="1"/>
    <col min="11522" max="11522" width="17.140625" style="2" customWidth="1"/>
    <col min="11523" max="11523" width="18.42578125" style="2" customWidth="1"/>
    <col min="11524" max="11524" width="17" style="2" customWidth="1"/>
    <col min="11525" max="11526" width="14.5703125" style="2" customWidth="1"/>
    <col min="11527" max="11527" width="15.140625" style="2" customWidth="1"/>
    <col min="11528" max="11528" width="15" style="2" customWidth="1"/>
    <col min="11529" max="11529" width="15.5703125" style="2" customWidth="1"/>
    <col min="11530" max="11530" width="20.28515625" style="2" customWidth="1"/>
    <col min="11531" max="11531" width="18.5703125" style="2" customWidth="1"/>
    <col min="11532" max="11532" width="17.5703125" style="2" customWidth="1"/>
    <col min="11533" max="11533" width="21.28515625" style="2" customWidth="1"/>
    <col min="11534" max="11534" width="18.28515625" style="2" customWidth="1"/>
    <col min="11535" max="11535" width="22.7109375" style="2" customWidth="1"/>
    <col min="11536" max="11536" width="22.28515625" style="2" customWidth="1"/>
    <col min="11537" max="11537" width="23.42578125" style="2" customWidth="1"/>
    <col min="11538" max="11538" width="22.42578125" style="2" customWidth="1"/>
    <col min="11539" max="11776" width="9.140625" style="2"/>
    <col min="11777" max="11777" width="35" style="2" customWidth="1"/>
    <col min="11778" max="11778" width="17.140625" style="2" customWidth="1"/>
    <col min="11779" max="11779" width="18.42578125" style="2" customWidth="1"/>
    <col min="11780" max="11780" width="17" style="2" customWidth="1"/>
    <col min="11781" max="11782" width="14.5703125" style="2" customWidth="1"/>
    <col min="11783" max="11783" width="15.140625" style="2" customWidth="1"/>
    <col min="11784" max="11784" width="15" style="2" customWidth="1"/>
    <col min="11785" max="11785" width="15.5703125" style="2" customWidth="1"/>
    <col min="11786" max="11786" width="20.28515625" style="2" customWidth="1"/>
    <col min="11787" max="11787" width="18.5703125" style="2" customWidth="1"/>
    <col min="11788" max="11788" width="17.5703125" style="2" customWidth="1"/>
    <col min="11789" max="11789" width="21.28515625" style="2" customWidth="1"/>
    <col min="11790" max="11790" width="18.28515625" style="2" customWidth="1"/>
    <col min="11791" max="11791" width="22.7109375" style="2" customWidth="1"/>
    <col min="11792" max="11792" width="22.28515625" style="2" customWidth="1"/>
    <col min="11793" max="11793" width="23.42578125" style="2" customWidth="1"/>
    <col min="11794" max="11794" width="22.42578125" style="2" customWidth="1"/>
    <col min="11795" max="12032" width="9.140625" style="2"/>
    <col min="12033" max="12033" width="35" style="2" customWidth="1"/>
    <col min="12034" max="12034" width="17.140625" style="2" customWidth="1"/>
    <col min="12035" max="12035" width="18.42578125" style="2" customWidth="1"/>
    <col min="12036" max="12036" width="17" style="2" customWidth="1"/>
    <col min="12037" max="12038" width="14.5703125" style="2" customWidth="1"/>
    <col min="12039" max="12039" width="15.140625" style="2" customWidth="1"/>
    <col min="12040" max="12040" width="15" style="2" customWidth="1"/>
    <col min="12041" max="12041" width="15.5703125" style="2" customWidth="1"/>
    <col min="12042" max="12042" width="20.28515625" style="2" customWidth="1"/>
    <col min="12043" max="12043" width="18.5703125" style="2" customWidth="1"/>
    <col min="12044" max="12044" width="17.5703125" style="2" customWidth="1"/>
    <col min="12045" max="12045" width="21.28515625" style="2" customWidth="1"/>
    <col min="12046" max="12046" width="18.28515625" style="2" customWidth="1"/>
    <col min="12047" max="12047" width="22.7109375" style="2" customWidth="1"/>
    <col min="12048" max="12048" width="22.28515625" style="2" customWidth="1"/>
    <col min="12049" max="12049" width="23.42578125" style="2" customWidth="1"/>
    <col min="12050" max="12050" width="22.42578125" style="2" customWidth="1"/>
    <col min="12051" max="12288" width="9.140625" style="2"/>
    <col min="12289" max="12289" width="35" style="2" customWidth="1"/>
    <col min="12290" max="12290" width="17.140625" style="2" customWidth="1"/>
    <col min="12291" max="12291" width="18.42578125" style="2" customWidth="1"/>
    <col min="12292" max="12292" width="17" style="2" customWidth="1"/>
    <col min="12293" max="12294" width="14.5703125" style="2" customWidth="1"/>
    <col min="12295" max="12295" width="15.140625" style="2" customWidth="1"/>
    <col min="12296" max="12296" width="15" style="2" customWidth="1"/>
    <col min="12297" max="12297" width="15.5703125" style="2" customWidth="1"/>
    <col min="12298" max="12298" width="20.28515625" style="2" customWidth="1"/>
    <col min="12299" max="12299" width="18.5703125" style="2" customWidth="1"/>
    <col min="12300" max="12300" width="17.5703125" style="2" customWidth="1"/>
    <col min="12301" max="12301" width="21.28515625" style="2" customWidth="1"/>
    <col min="12302" max="12302" width="18.28515625" style="2" customWidth="1"/>
    <col min="12303" max="12303" width="22.7109375" style="2" customWidth="1"/>
    <col min="12304" max="12304" width="22.28515625" style="2" customWidth="1"/>
    <col min="12305" max="12305" width="23.42578125" style="2" customWidth="1"/>
    <col min="12306" max="12306" width="22.42578125" style="2" customWidth="1"/>
    <col min="12307" max="12544" width="9.140625" style="2"/>
    <col min="12545" max="12545" width="35" style="2" customWidth="1"/>
    <col min="12546" max="12546" width="17.140625" style="2" customWidth="1"/>
    <col min="12547" max="12547" width="18.42578125" style="2" customWidth="1"/>
    <col min="12548" max="12548" width="17" style="2" customWidth="1"/>
    <col min="12549" max="12550" width="14.5703125" style="2" customWidth="1"/>
    <col min="12551" max="12551" width="15.140625" style="2" customWidth="1"/>
    <col min="12552" max="12552" width="15" style="2" customWidth="1"/>
    <col min="12553" max="12553" width="15.5703125" style="2" customWidth="1"/>
    <col min="12554" max="12554" width="20.28515625" style="2" customWidth="1"/>
    <col min="12555" max="12555" width="18.5703125" style="2" customWidth="1"/>
    <col min="12556" max="12556" width="17.5703125" style="2" customWidth="1"/>
    <col min="12557" max="12557" width="21.28515625" style="2" customWidth="1"/>
    <col min="12558" max="12558" width="18.28515625" style="2" customWidth="1"/>
    <col min="12559" max="12559" width="22.7109375" style="2" customWidth="1"/>
    <col min="12560" max="12560" width="22.28515625" style="2" customWidth="1"/>
    <col min="12561" max="12561" width="23.42578125" style="2" customWidth="1"/>
    <col min="12562" max="12562" width="22.42578125" style="2" customWidth="1"/>
    <col min="12563" max="12800" width="9.140625" style="2"/>
    <col min="12801" max="12801" width="35" style="2" customWidth="1"/>
    <col min="12802" max="12802" width="17.140625" style="2" customWidth="1"/>
    <col min="12803" max="12803" width="18.42578125" style="2" customWidth="1"/>
    <col min="12804" max="12804" width="17" style="2" customWidth="1"/>
    <col min="12805" max="12806" width="14.5703125" style="2" customWidth="1"/>
    <col min="12807" max="12807" width="15.140625" style="2" customWidth="1"/>
    <col min="12808" max="12808" width="15" style="2" customWidth="1"/>
    <col min="12809" max="12809" width="15.5703125" style="2" customWidth="1"/>
    <col min="12810" max="12810" width="20.28515625" style="2" customWidth="1"/>
    <col min="12811" max="12811" width="18.5703125" style="2" customWidth="1"/>
    <col min="12812" max="12812" width="17.5703125" style="2" customWidth="1"/>
    <col min="12813" max="12813" width="21.28515625" style="2" customWidth="1"/>
    <col min="12814" max="12814" width="18.28515625" style="2" customWidth="1"/>
    <col min="12815" max="12815" width="22.7109375" style="2" customWidth="1"/>
    <col min="12816" max="12816" width="22.28515625" style="2" customWidth="1"/>
    <col min="12817" max="12817" width="23.42578125" style="2" customWidth="1"/>
    <col min="12818" max="12818" width="22.42578125" style="2" customWidth="1"/>
    <col min="12819" max="13056" width="9.140625" style="2"/>
    <col min="13057" max="13057" width="35" style="2" customWidth="1"/>
    <col min="13058" max="13058" width="17.140625" style="2" customWidth="1"/>
    <col min="13059" max="13059" width="18.42578125" style="2" customWidth="1"/>
    <col min="13060" max="13060" width="17" style="2" customWidth="1"/>
    <col min="13061" max="13062" width="14.5703125" style="2" customWidth="1"/>
    <col min="13063" max="13063" width="15.140625" style="2" customWidth="1"/>
    <col min="13064" max="13064" width="15" style="2" customWidth="1"/>
    <col min="13065" max="13065" width="15.5703125" style="2" customWidth="1"/>
    <col min="13066" max="13066" width="20.28515625" style="2" customWidth="1"/>
    <col min="13067" max="13067" width="18.5703125" style="2" customWidth="1"/>
    <col min="13068" max="13068" width="17.5703125" style="2" customWidth="1"/>
    <col min="13069" max="13069" width="21.28515625" style="2" customWidth="1"/>
    <col min="13070" max="13070" width="18.28515625" style="2" customWidth="1"/>
    <col min="13071" max="13071" width="22.7109375" style="2" customWidth="1"/>
    <col min="13072" max="13072" width="22.28515625" style="2" customWidth="1"/>
    <col min="13073" max="13073" width="23.42578125" style="2" customWidth="1"/>
    <col min="13074" max="13074" width="22.42578125" style="2" customWidth="1"/>
    <col min="13075" max="13312" width="9.140625" style="2"/>
    <col min="13313" max="13313" width="35" style="2" customWidth="1"/>
    <col min="13314" max="13314" width="17.140625" style="2" customWidth="1"/>
    <col min="13315" max="13315" width="18.42578125" style="2" customWidth="1"/>
    <col min="13316" max="13316" width="17" style="2" customWidth="1"/>
    <col min="13317" max="13318" width="14.5703125" style="2" customWidth="1"/>
    <col min="13319" max="13319" width="15.140625" style="2" customWidth="1"/>
    <col min="13320" max="13320" width="15" style="2" customWidth="1"/>
    <col min="13321" max="13321" width="15.5703125" style="2" customWidth="1"/>
    <col min="13322" max="13322" width="20.28515625" style="2" customWidth="1"/>
    <col min="13323" max="13323" width="18.5703125" style="2" customWidth="1"/>
    <col min="13324" max="13324" width="17.5703125" style="2" customWidth="1"/>
    <col min="13325" max="13325" width="21.28515625" style="2" customWidth="1"/>
    <col min="13326" max="13326" width="18.28515625" style="2" customWidth="1"/>
    <col min="13327" max="13327" width="22.7109375" style="2" customWidth="1"/>
    <col min="13328" max="13328" width="22.28515625" style="2" customWidth="1"/>
    <col min="13329" max="13329" width="23.42578125" style="2" customWidth="1"/>
    <col min="13330" max="13330" width="22.42578125" style="2" customWidth="1"/>
    <col min="13331" max="13568" width="9.140625" style="2"/>
    <col min="13569" max="13569" width="35" style="2" customWidth="1"/>
    <col min="13570" max="13570" width="17.140625" style="2" customWidth="1"/>
    <col min="13571" max="13571" width="18.42578125" style="2" customWidth="1"/>
    <col min="13572" max="13572" width="17" style="2" customWidth="1"/>
    <col min="13573" max="13574" width="14.5703125" style="2" customWidth="1"/>
    <col min="13575" max="13575" width="15.140625" style="2" customWidth="1"/>
    <col min="13576" max="13576" width="15" style="2" customWidth="1"/>
    <col min="13577" max="13577" width="15.5703125" style="2" customWidth="1"/>
    <col min="13578" max="13578" width="20.28515625" style="2" customWidth="1"/>
    <col min="13579" max="13579" width="18.5703125" style="2" customWidth="1"/>
    <col min="13580" max="13580" width="17.5703125" style="2" customWidth="1"/>
    <col min="13581" max="13581" width="21.28515625" style="2" customWidth="1"/>
    <col min="13582" max="13582" width="18.28515625" style="2" customWidth="1"/>
    <col min="13583" max="13583" width="22.7109375" style="2" customWidth="1"/>
    <col min="13584" max="13584" width="22.28515625" style="2" customWidth="1"/>
    <col min="13585" max="13585" width="23.42578125" style="2" customWidth="1"/>
    <col min="13586" max="13586" width="22.42578125" style="2" customWidth="1"/>
    <col min="13587" max="13824" width="9.140625" style="2"/>
    <col min="13825" max="13825" width="35" style="2" customWidth="1"/>
    <col min="13826" max="13826" width="17.140625" style="2" customWidth="1"/>
    <col min="13827" max="13827" width="18.42578125" style="2" customWidth="1"/>
    <col min="13828" max="13828" width="17" style="2" customWidth="1"/>
    <col min="13829" max="13830" width="14.5703125" style="2" customWidth="1"/>
    <col min="13831" max="13831" width="15.140625" style="2" customWidth="1"/>
    <col min="13832" max="13832" width="15" style="2" customWidth="1"/>
    <col min="13833" max="13833" width="15.5703125" style="2" customWidth="1"/>
    <col min="13834" max="13834" width="20.28515625" style="2" customWidth="1"/>
    <col min="13835" max="13835" width="18.5703125" style="2" customWidth="1"/>
    <col min="13836" max="13836" width="17.5703125" style="2" customWidth="1"/>
    <col min="13837" max="13837" width="21.28515625" style="2" customWidth="1"/>
    <col min="13838" max="13838" width="18.28515625" style="2" customWidth="1"/>
    <col min="13839" max="13839" width="22.7109375" style="2" customWidth="1"/>
    <col min="13840" max="13840" width="22.28515625" style="2" customWidth="1"/>
    <col min="13841" max="13841" width="23.42578125" style="2" customWidth="1"/>
    <col min="13842" max="13842" width="22.42578125" style="2" customWidth="1"/>
    <col min="13843" max="14080" width="9.140625" style="2"/>
    <col min="14081" max="14081" width="35" style="2" customWidth="1"/>
    <col min="14082" max="14082" width="17.140625" style="2" customWidth="1"/>
    <col min="14083" max="14083" width="18.42578125" style="2" customWidth="1"/>
    <col min="14084" max="14084" width="17" style="2" customWidth="1"/>
    <col min="14085" max="14086" width="14.5703125" style="2" customWidth="1"/>
    <col min="14087" max="14087" width="15.140625" style="2" customWidth="1"/>
    <col min="14088" max="14088" width="15" style="2" customWidth="1"/>
    <col min="14089" max="14089" width="15.5703125" style="2" customWidth="1"/>
    <col min="14090" max="14090" width="20.28515625" style="2" customWidth="1"/>
    <col min="14091" max="14091" width="18.5703125" style="2" customWidth="1"/>
    <col min="14092" max="14092" width="17.5703125" style="2" customWidth="1"/>
    <col min="14093" max="14093" width="21.28515625" style="2" customWidth="1"/>
    <col min="14094" max="14094" width="18.28515625" style="2" customWidth="1"/>
    <col min="14095" max="14095" width="22.7109375" style="2" customWidth="1"/>
    <col min="14096" max="14096" width="22.28515625" style="2" customWidth="1"/>
    <col min="14097" max="14097" width="23.42578125" style="2" customWidth="1"/>
    <col min="14098" max="14098" width="22.42578125" style="2" customWidth="1"/>
    <col min="14099" max="14336" width="9.140625" style="2"/>
    <col min="14337" max="14337" width="35" style="2" customWidth="1"/>
    <col min="14338" max="14338" width="17.140625" style="2" customWidth="1"/>
    <col min="14339" max="14339" width="18.42578125" style="2" customWidth="1"/>
    <col min="14340" max="14340" width="17" style="2" customWidth="1"/>
    <col min="14341" max="14342" width="14.5703125" style="2" customWidth="1"/>
    <col min="14343" max="14343" width="15.140625" style="2" customWidth="1"/>
    <col min="14344" max="14344" width="15" style="2" customWidth="1"/>
    <col min="14345" max="14345" width="15.5703125" style="2" customWidth="1"/>
    <col min="14346" max="14346" width="20.28515625" style="2" customWidth="1"/>
    <col min="14347" max="14347" width="18.5703125" style="2" customWidth="1"/>
    <col min="14348" max="14348" width="17.5703125" style="2" customWidth="1"/>
    <col min="14349" max="14349" width="21.28515625" style="2" customWidth="1"/>
    <col min="14350" max="14350" width="18.28515625" style="2" customWidth="1"/>
    <col min="14351" max="14351" width="22.7109375" style="2" customWidth="1"/>
    <col min="14352" max="14352" width="22.28515625" style="2" customWidth="1"/>
    <col min="14353" max="14353" width="23.42578125" style="2" customWidth="1"/>
    <col min="14354" max="14354" width="22.42578125" style="2" customWidth="1"/>
    <col min="14355" max="14592" width="9.140625" style="2"/>
    <col min="14593" max="14593" width="35" style="2" customWidth="1"/>
    <col min="14594" max="14594" width="17.140625" style="2" customWidth="1"/>
    <col min="14595" max="14595" width="18.42578125" style="2" customWidth="1"/>
    <col min="14596" max="14596" width="17" style="2" customWidth="1"/>
    <col min="14597" max="14598" width="14.5703125" style="2" customWidth="1"/>
    <col min="14599" max="14599" width="15.140625" style="2" customWidth="1"/>
    <col min="14600" max="14600" width="15" style="2" customWidth="1"/>
    <col min="14601" max="14601" width="15.5703125" style="2" customWidth="1"/>
    <col min="14602" max="14602" width="20.28515625" style="2" customWidth="1"/>
    <col min="14603" max="14603" width="18.5703125" style="2" customWidth="1"/>
    <col min="14604" max="14604" width="17.5703125" style="2" customWidth="1"/>
    <col min="14605" max="14605" width="21.28515625" style="2" customWidth="1"/>
    <col min="14606" max="14606" width="18.28515625" style="2" customWidth="1"/>
    <col min="14607" max="14607" width="22.7109375" style="2" customWidth="1"/>
    <col min="14608" max="14608" width="22.28515625" style="2" customWidth="1"/>
    <col min="14609" max="14609" width="23.42578125" style="2" customWidth="1"/>
    <col min="14610" max="14610" width="22.42578125" style="2" customWidth="1"/>
    <col min="14611" max="14848" width="9.140625" style="2"/>
    <col min="14849" max="14849" width="35" style="2" customWidth="1"/>
    <col min="14850" max="14850" width="17.140625" style="2" customWidth="1"/>
    <col min="14851" max="14851" width="18.42578125" style="2" customWidth="1"/>
    <col min="14852" max="14852" width="17" style="2" customWidth="1"/>
    <col min="14853" max="14854" width="14.5703125" style="2" customWidth="1"/>
    <col min="14855" max="14855" width="15.140625" style="2" customWidth="1"/>
    <col min="14856" max="14856" width="15" style="2" customWidth="1"/>
    <col min="14857" max="14857" width="15.5703125" style="2" customWidth="1"/>
    <col min="14858" max="14858" width="20.28515625" style="2" customWidth="1"/>
    <col min="14859" max="14859" width="18.5703125" style="2" customWidth="1"/>
    <col min="14860" max="14860" width="17.5703125" style="2" customWidth="1"/>
    <col min="14861" max="14861" width="21.28515625" style="2" customWidth="1"/>
    <col min="14862" max="14862" width="18.28515625" style="2" customWidth="1"/>
    <col min="14863" max="14863" width="22.7109375" style="2" customWidth="1"/>
    <col min="14864" max="14864" width="22.28515625" style="2" customWidth="1"/>
    <col min="14865" max="14865" width="23.42578125" style="2" customWidth="1"/>
    <col min="14866" max="14866" width="22.42578125" style="2" customWidth="1"/>
    <col min="14867" max="15104" width="9.140625" style="2"/>
    <col min="15105" max="15105" width="35" style="2" customWidth="1"/>
    <col min="15106" max="15106" width="17.140625" style="2" customWidth="1"/>
    <col min="15107" max="15107" width="18.42578125" style="2" customWidth="1"/>
    <col min="15108" max="15108" width="17" style="2" customWidth="1"/>
    <col min="15109" max="15110" width="14.5703125" style="2" customWidth="1"/>
    <col min="15111" max="15111" width="15.140625" style="2" customWidth="1"/>
    <col min="15112" max="15112" width="15" style="2" customWidth="1"/>
    <col min="15113" max="15113" width="15.5703125" style="2" customWidth="1"/>
    <col min="15114" max="15114" width="20.28515625" style="2" customWidth="1"/>
    <col min="15115" max="15115" width="18.5703125" style="2" customWidth="1"/>
    <col min="15116" max="15116" width="17.5703125" style="2" customWidth="1"/>
    <col min="15117" max="15117" width="21.28515625" style="2" customWidth="1"/>
    <col min="15118" max="15118" width="18.28515625" style="2" customWidth="1"/>
    <col min="15119" max="15119" width="22.7109375" style="2" customWidth="1"/>
    <col min="15120" max="15120" width="22.28515625" style="2" customWidth="1"/>
    <col min="15121" max="15121" width="23.42578125" style="2" customWidth="1"/>
    <col min="15122" max="15122" width="22.42578125" style="2" customWidth="1"/>
    <col min="15123" max="15360" width="9.140625" style="2"/>
    <col min="15361" max="15361" width="35" style="2" customWidth="1"/>
    <col min="15362" max="15362" width="17.140625" style="2" customWidth="1"/>
    <col min="15363" max="15363" width="18.42578125" style="2" customWidth="1"/>
    <col min="15364" max="15364" width="17" style="2" customWidth="1"/>
    <col min="15365" max="15366" width="14.5703125" style="2" customWidth="1"/>
    <col min="15367" max="15367" width="15.140625" style="2" customWidth="1"/>
    <col min="15368" max="15368" width="15" style="2" customWidth="1"/>
    <col min="15369" max="15369" width="15.5703125" style="2" customWidth="1"/>
    <col min="15370" max="15370" width="20.28515625" style="2" customWidth="1"/>
    <col min="15371" max="15371" width="18.5703125" style="2" customWidth="1"/>
    <col min="15372" max="15372" width="17.5703125" style="2" customWidth="1"/>
    <col min="15373" max="15373" width="21.28515625" style="2" customWidth="1"/>
    <col min="15374" max="15374" width="18.28515625" style="2" customWidth="1"/>
    <col min="15375" max="15375" width="22.7109375" style="2" customWidth="1"/>
    <col min="15376" max="15376" width="22.28515625" style="2" customWidth="1"/>
    <col min="15377" max="15377" width="23.42578125" style="2" customWidth="1"/>
    <col min="15378" max="15378" width="22.42578125" style="2" customWidth="1"/>
    <col min="15379" max="15616" width="9.140625" style="2"/>
    <col min="15617" max="15617" width="35" style="2" customWidth="1"/>
    <col min="15618" max="15618" width="17.140625" style="2" customWidth="1"/>
    <col min="15619" max="15619" width="18.42578125" style="2" customWidth="1"/>
    <col min="15620" max="15620" width="17" style="2" customWidth="1"/>
    <col min="15621" max="15622" width="14.5703125" style="2" customWidth="1"/>
    <col min="15623" max="15623" width="15.140625" style="2" customWidth="1"/>
    <col min="15624" max="15624" width="15" style="2" customWidth="1"/>
    <col min="15625" max="15625" width="15.5703125" style="2" customWidth="1"/>
    <col min="15626" max="15626" width="20.28515625" style="2" customWidth="1"/>
    <col min="15627" max="15627" width="18.5703125" style="2" customWidth="1"/>
    <col min="15628" max="15628" width="17.5703125" style="2" customWidth="1"/>
    <col min="15629" max="15629" width="21.28515625" style="2" customWidth="1"/>
    <col min="15630" max="15630" width="18.28515625" style="2" customWidth="1"/>
    <col min="15631" max="15631" width="22.7109375" style="2" customWidth="1"/>
    <col min="15632" max="15632" width="22.28515625" style="2" customWidth="1"/>
    <col min="15633" max="15633" width="23.42578125" style="2" customWidth="1"/>
    <col min="15634" max="15634" width="22.42578125" style="2" customWidth="1"/>
    <col min="15635" max="15872" width="9.140625" style="2"/>
    <col min="15873" max="15873" width="35" style="2" customWidth="1"/>
    <col min="15874" max="15874" width="17.140625" style="2" customWidth="1"/>
    <col min="15875" max="15875" width="18.42578125" style="2" customWidth="1"/>
    <col min="15876" max="15876" width="17" style="2" customWidth="1"/>
    <col min="15877" max="15878" width="14.5703125" style="2" customWidth="1"/>
    <col min="15879" max="15879" width="15.140625" style="2" customWidth="1"/>
    <col min="15880" max="15880" width="15" style="2" customWidth="1"/>
    <col min="15881" max="15881" width="15.5703125" style="2" customWidth="1"/>
    <col min="15882" max="15882" width="20.28515625" style="2" customWidth="1"/>
    <col min="15883" max="15883" width="18.5703125" style="2" customWidth="1"/>
    <col min="15884" max="15884" width="17.5703125" style="2" customWidth="1"/>
    <col min="15885" max="15885" width="21.28515625" style="2" customWidth="1"/>
    <col min="15886" max="15886" width="18.28515625" style="2" customWidth="1"/>
    <col min="15887" max="15887" width="22.7109375" style="2" customWidth="1"/>
    <col min="15888" max="15888" width="22.28515625" style="2" customWidth="1"/>
    <col min="15889" max="15889" width="23.42578125" style="2" customWidth="1"/>
    <col min="15890" max="15890" width="22.42578125" style="2" customWidth="1"/>
    <col min="15891" max="16128" width="9.140625" style="2"/>
    <col min="16129" max="16129" width="35" style="2" customWidth="1"/>
    <col min="16130" max="16130" width="17.140625" style="2" customWidth="1"/>
    <col min="16131" max="16131" width="18.42578125" style="2" customWidth="1"/>
    <col min="16132" max="16132" width="17" style="2" customWidth="1"/>
    <col min="16133" max="16134" width="14.5703125" style="2" customWidth="1"/>
    <col min="16135" max="16135" width="15.140625" style="2" customWidth="1"/>
    <col min="16136" max="16136" width="15" style="2" customWidth="1"/>
    <col min="16137" max="16137" width="15.5703125" style="2" customWidth="1"/>
    <col min="16138" max="16138" width="20.28515625" style="2" customWidth="1"/>
    <col min="16139" max="16139" width="18.5703125" style="2" customWidth="1"/>
    <col min="16140" max="16140" width="17.5703125" style="2" customWidth="1"/>
    <col min="16141" max="16141" width="21.28515625" style="2" customWidth="1"/>
    <col min="16142" max="16142" width="18.28515625" style="2" customWidth="1"/>
    <col min="16143" max="16143" width="22.7109375" style="2" customWidth="1"/>
    <col min="16144" max="16144" width="22.28515625" style="2" customWidth="1"/>
    <col min="16145" max="16145" width="23.42578125" style="2" customWidth="1"/>
    <col min="16146" max="16146" width="22.42578125" style="2" customWidth="1"/>
    <col min="16147" max="16384" width="9.140625" style="2"/>
  </cols>
  <sheetData>
    <row r="1" spans="1:17" ht="13.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7" x14ac:dyDescent="0.2">
      <c r="A2" s="3"/>
      <c r="B2" s="4"/>
      <c r="C2" s="4"/>
      <c r="D2" s="4"/>
      <c r="E2" s="4"/>
      <c r="F2" s="4"/>
      <c r="G2" s="4"/>
      <c r="H2" s="4"/>
      <c r="I2" s="4"/>
      <c r="J2" s="5"/>
      <c r="K2" s="4"/>
      <c r="L2" s="4"/>
      <c r="M2" s="6"/>
      <c r="N2" s="1"/>
    </row>
    <row r="3" spans="1:17" ht="38.25" customHeight="1" x14ac:dyDescent="0.2">
      <c r="A3" s="481" t="s">
        <v>0</v>
      </c>
      <c r="B3" s="482"/>
      <c r="C3" s="482"/>
      <c r="D3" s="482"/>
      <c r="E3" s="482"/>
      <c r="F3" s="482"/>
      <c r="G3" s="482"/>
      <c r="H3" s="7"/>
      <c r="I3" s="7"/>
      <c r="J3" s="8"/>
      <c r="K3" s="7"/>
      <c r="L3" s="7"/>
      <c r="M3" s="9"/>
      <c r="N3" s="1"/>
    </row>
    <row r="4" spans="1:17" x14ac:dyDescent="0.2">
      <c r="A4" s="10"/>
      <c r="B4" s="7"/>
      <c r="C4" s="7"/>
      <c r="D4" s="7"/>
      <c r="E4" s="7"/>
      <c r="F4" s="7" t="s">
        <v>1</v>
      </c>
      <c r="G4" s="7"/>
      <c r="H4" s="483" t="s">
        <v>2</v>
      </c>
      <c r="I4" s="483"/>
      <c r="J4" s="483"/>
      <c r="K4" s="483"/>
      <c r="L4" s="483"/>
      <c r="M4" s="484"/>
      <c r="N4" s="1"/>
    </row>
    <row r="5" spans="1:17" ht="31.5" x14ac:dyDescent="0.2">
      <c r="A5" s="485" t="s">
        <v>3</v>
      </c>
      <c r="B5" s="486"/>
      <c r="C5" s="11" t="s">
        <v>4</v>
      </c>
      <c r="D5" s="487" t="s">
        <v>5</v>
      </c>
      <c r="E5" s="487"/>
      <c r="F5" s="487"/>
      <c r="G5" s="12"/>
      <c r="H5" s="488" t="s">
        <v>6</v>
      </c>
      <c r="I5" s="489"/>
      <c r="J5" s="490"/>
      <c r="K5" s="488" t="s">
        <v>7</v>
      </c>
      <c r="L5" s="489"/>
      <c r="M5" s="491"/>
      <c r="N5" s="1"/>
    </row>
    <row r="6" spans="1:17" ht="15.75" x14ac:dyDescent="0.2">
      <c r="A6" s="180">
        <v>2023</v>
      </c>
      <c r="B6" s="181">
        <v>2024</v>
      </c>
      <c r="C6" s="181">
        <v>2025</v>
      </c>
      <c r="D6" s="13">
        <v>2026</v>
      </c>
      <c r="E6" s="286">
        <v>2027</v>
      </c>
      <c r="F6" s="286">
        <v>2028</v>
      </c>
      <c r="G6" s="14"/>
      <c r="H6" s="15">
        <v>2025</v>
      </c>
      <c r="I6" s="15">
        <v>2026</v>
      </c>
      <c r="J6" s="15">
        <v>2027</v>
      </c>
      <c r="K6" s="15">
        <v>2025</v>
      </c>
      <c r="L6" s="15">
        <v>2026</v>
      </c>
      <c r="M6" s="15">
        <v>2027</v>
      </c>
      <c r="N6" s="1"/>
      <c r="O6" s="16">
        <f>D8-H7-K7</f>
        <v>0</v>
      </c>
      <c r="P6" s="16">
        <f>E8-I7-L7</f>
        <v>0</v>
      </c>
      <c r="Q6" s="16">
        <f>F8-J7-M7</f>
        <v>0</v>
      </c>
    </row>
    <row r="7" spans="1:17" ht="15.75" x14ac:dyDescent="0.25">
      <c r="A7" s="238"/>
      <c r="B7" s="239"/>
      <c r="C7" s="197">
        <f>[6]Поправки_проект!$G$25</f>
        <v>32022.1</v>
      </c>
      <c r="D7" s="18">
        <f>ROUND((A7+B7+C7)/3,1)</f>
        <v>10674</v>
      </c>
      <c r="E7" s="18">
        <f>ROUND((B7+C7+D7)/3,1)</f>
        <v>14232</v>
      </c>
      <c r="F7" s="18">
        <f>ROUND((C7+D7+E7)/3,1)</f>
        <v>18976</v>
      </c>
      <c r="G7" s="22"/>
      <c r="H7" s="19">
        <f>ROUND(D8*0.38,1)</f>
        <v>12448.5</v>
      </c>
      <c r="I7" s="19">
        <f>ROUND(E8*0.38,1)</f>
        <v>12838.1</v>
      </c>
      <c r="J7" s="19">
        <f>ROUND(F8*0.38,1)</f>
        <v>12485</v>
      </c>
      <c r="K7" s="19">
        <f>ROUND(D8*0.62,1)</f>
        <v>20310.8</v>
      </c>
      <c r="L7" s="19">
        <f>ROUND(E8*0.62,1)</f>
        <v>20946.3</v>
      </c>
      <c r="M7" s="20">
        <f>ROUND(F8*0.62,1)</f>
        <v>20370.3</v>
      </c>
      <c r="N7" s="240"/>
    </row>
    <row r="8" spans="1:17" ht="15.75" x14ac:dyDescent="0.25">
      <c r="A8" s="21"/>
      <c r="B8" s="22"/>
      <c r="C8" s="22"/>
      <c r="D8" s="35">
        <f>E17</f>
        <v>32759.3</v>
      </c>
      <c r="E8" s="35">
        <f>F17</f>
        <v>33784.400000000001</v>
      </c>
      <c r="F8" s="35">
        <f>G17</f>
        <v>32855.300000000003</v>
      </c>
      <c r="G8" s="22"/>
      <c r="H8" s="23"/>
      <c r="I8" s="23"/>
      <c r="J8" s="23"/>
      <c r="K8" s="23"/>
      <c r="L8" s="23"/>
      <c r="M8" s="24"/>
      <c r="N8" s="240"/>
    </row>
    <row r="9" spans="1:17" ht="16.5" thickBot="1" x14ac:dyDescent="0.3">
      <c r="A9" s="21"/>
      <c r="B9" s="22"/>
      <c r="C9" s="22"/>
      <c r="D9" s="22"/>
      <c r="E9" s="22"/>
      <c r="F9" s="22"/>
      <c r="G9" s="25" t="s">
        <v>1</v>
      </c>
      <c r="H9" s="23"/>
      <c r="I9" s="23"/>
      <c r="J9" s="23"/>
      <c r="K9" s="23"/>
      <c r="L9" s="23"/>
      <c r="M9" s="24"/>
      <c r="N9" s="240"/>
    </row>
    <row r="10" spans="1:17" ht="33.75" customHeight="1" x14ac:dyDescent="0.2">
      <c r="A10" s="492" t="s">
        <v>8</v>
      </c>
      <c r="B10" s="494" t="s">
        <v>3</v>
      </c>
      <c r="C10" s="494"/>
      <c r="D10" s="78" t="s">
        <v>4</v>
      </c>
      <c r="E10" s="495" t="s">
        <v>5</v>
      </c>
      <c r="F10" s="495"/>
      <c r="G10" s="496"/>
      <c r="H10" s="7"/>
      <c r="I10" s="241"/>
      <c r="J10" s="87"/>
      <c r="K10" s="86"/>
      <c r="L10" s="23"/>
      <c r="M10" s="24"/>
      <c r="N10" s="240"/>
    </row>
    <row r="11" spans="1:17" ht="108" customHeight="1" x14ac:dyDescent="0.2">
      <c r="A11" s="493"/>
      <c r="B11" s="26">
        <v>2023</v>
      </c>
      <c r="C11" s="26">
        <v>2024</v>
      </c>
      <c r="D11" s="183" t="s">
        <v>266</v>
      </c>
      <c r="E11" s="27">
        <v>2026</v>
      </c>
      <c r="F11" s="27">
        <v>2027</v>
      </c>
      <c r="G11" s="27">
        <v>2028</v>
      </c>
      <c r="H11" s="28"/>
      <c r="I11" s="242"/>
      <c r="J11" s="29"/>
      <c r="K11" s="29"/>
      <c r="L11" s="29"/>
      <c r="M11" s="30"/>
      <c r="N11" s="240"/>
    </row>
    <row r="12" spans="1:17" ht="78" customHeight="1" x14ac:dyDescent="0.2">
      <c r="A12" s="243" t="s">
        <v>9</v>
      </c>
      <c r="B12" s="31"/>
      <c r="C12" s="31"/>
      <c r="D12" s="31"/>
      <c r="E12" s="32"/>
      <c r="F12" s="32"/>
      <c r="G12" s="79"/>
      <c r="H12" s="28"/>
      <c r="I12" s="242"/>
      <c r="J12" s="29"/>
      <c r="K12" s="29"/>
      <c r="L12" s="29"/>
      <c r="M12" s="30"/>
      <c r="N12" s="240"/>
    </row>
    <row r="13" spans="1:17" ht="48.75" customHeight="1" x14ac:dyDescent="0.25">
      <c r="A13" s="244" t="s">
        <v>10</v>
      </c>
      <c r="B13" s="198">
        <f>'[7]дек-мал'!$K$180</f>
        <v>0</v>
      </c>
      <c r="C13" s="198">
        <f>'[8]дек-мал'!$K$180</f>
        <v>0</v>
      </c>
      <c r="D13" s="245">
        <f>ROUND('[9]май-мал'!$K$180,1)</f>
        <v>0</v>
      </c>
      <c r="E13" s="82" t="s">
        <v>11</v>
      </c>
      <c r="F13" s="82" t="s">
        <v>11</v>
      </c>
      <c r="G13" s="83" t="s">
        <v>11</v>
      </c>
      <c r="H13" s="246"/>
      <c r="I13" s="33"/>
      <c r="J13" s="34"/>
      <c r="K13" s="34"/>
      <c r="L13" s="34"/>
      <c r="M13" s="247"/>
      <c r="N13" s="240"/>
    </row>
    <row r="14" spans="1:17" ht="135" customHeight="1" x14ac:dyDescent="0.25">
      <c r="A14" s="248" t="s">
        <v>12</v>
      </c>
      <c r="B14" s="198">
        <f>ROUND('[7]дек-мал'!$L$180,1)</f>
        <v>27799.599999999999</v>
      </c>
      <c r="C14" s="199">
        <f>ROUND('[8]дек-мал'!$L$180,1)</f>
        <v>32809.800000000003</v>
      </c>
      <c r="D14" s="249">
        <f>C7-D13-D15</f>
        <v>30412.399999999998</v>
      </c>
      <c r="E14" s="84">
        <f t="shared" ref="E14:G15" si="0">ROUND(SUM(B14:D14)/3,1)</f>
        <v>30340.6</v>
      </c>
      <c r="F14" s="84">
        <f t="shared" si="0"/>
        <v>31187.599999999999</v>
      </c>
      <c r="G14" s="85">
        <f t="shared" si="0"/>
        <v>30646.9</v>
      </c>
      <c r="H14" s="246"/>
      <c r="I14" s="33"/>
      <c r="J14" s="34"/>
      <c r="K14" s="34"/>
      <c r="L14" s="34"/>
      <c r="M14" s="247"/>
      <c r="N14" s="240"/>
    </row>
    <row r="15" spans="1:17" ht="85.5" customHeight="1" x14ac:dyDescent="0.25">
      <c r="A15" s="248" t="s">
        <v>13</v>
      </c>
      <c r="B15" s="198">
        <f>ROUND('[7]дек-мал'!$M$180,1)</f>
        <v>1884.6</v>
      </c>
      <c r="C15" s="199">
        <f>ROUND('[8]дек-мал'!$M$180,1)</f>
        <v>3761.9</v>
      </c>
      <c r="D15" s="249">
        <f>ROUND('[9]май-мал'!$M$180,1)</f>
        <v>1609.7</v>
      </c>
      <c r="E15" s="84">
        <f t="shared" si="0"/>
        <v>2418.6999999999998</v>
      </c>
      <c r="F15" s="84">
        <f t="shared" si="0"/>
        <v>2596.8000000000002</v>
      </c>
      <c r="G15" s="85">
        <f t="shared" si="0"/>
        <v>2208.4</v>
      </c>
      <c r="H15" s="246"/>
      <c r="I15" s="33"/>
      <c r="J15" s="23"/>
      <c r="K15" s="23"/>
      <c r="L15" s="23"/>
      <c r="M15" s="24"/>
      <c r="N15" s="240"/>
    </row>
    <row r="16" spans="1:17" ht="51.75" customHeight="1" x14ac:dyDescent="0.25">
      <c r="A16" s="250" t="s">
        <v>14</v>
      </c>
      <c r="B16" s="198">
        <f>ROUND([7]дек!$F$30,1)</f>
        <v>80.2</v>
      </c>
      <c r="C16" s="199">
        <f>ROUND([8]дек!$F$30,1)</f>
        <v>125.6</v>
      </c>
      <c r="D16" s="249"/>
      <c r="E16" s="84"/>
      <c r="F16" s="84"/>
      <c r="G16" s="85"/>
      <c r="H16" s="246"/>
      <c r="I16" s="33"/>
      <c r="J16" s="23"/>
      <c r="K16" s="23"/>
      <c r="L16" s="23"/>
      <c r="M16" s="24"/>
      <c r="N16" s="240"/>
    </row>
    <row r="17" spans="1:17" ht="16.5" thickBot="1" x14ac:dyDescent="0.3">
      <c r="A17" s="251" t="s">
        <v>15</v>
      </c>
      <c r="B17" s="252">
        <f t="shared" ref="B17:G17" si="1">SUM(B13:B16)</f>
        <v>29764.399999999998</v>
      </c>
      <c r="C17" s="252">
        <f t="shared" si="1"/>
        <v>36697.300000000003</v>
      </c>
      <c r="D17" s="252">
        <f t="shared" si="1"/>
        <v>32022.1</v>
      </c>
      <c r="E17" s="80">
        <f t="shared" si="1"/>
        <v>32759.3</v>
      </c>
      <c r="F17" s="80">
        <f t="shared" si="1"/>
        <v>33784.400000000001</v>
      </c>
      <c r="G17" s="81">
        <f t="shared" si="1"/>
        <v>32855.300000000003</v>
      </c>
      <c r="H17" s="253"/>
      <c r="I17" s="33"/>
      <c r="J17" s="23"/>
      <c r="K17" s="23"/>
      <c r="L17" s="23"/>
      <c r="M17" s="24"/>
      <c r="N17" s="240"/>
    </row>
    <row r="18" spans="1:17" ht="15.75" x14ac:dyDescent="0.25">
      <c r="A18" s="10"/>
      <c r="B18" s="36"/>
      <c r="C18" s="7"/>
      <c r="D18" s="77"/>
      <c r="E18" s="7"/>
      <c r="F18" s="7"/>
      <c r="G18" s="22"/>
      <c r="H18" s="23"/>
      <c r="I18" s="23"/>
      <c r="J18" s="23"/>
      <c r="K18" s="23"/>
      <c r="L18" s="23"/>
      <c r="M18" s="24"/>
      <c r="N18" s="240"/>
    </row>
    <row r="19" spans="1:17" ht="60.75" customHeight="1" x14ac:dyDescent="0.25">
      <c r="A19" s="497" t="s">
        <v>16</v>
      </c>
      <c r="B19" s="498"/>
      <c r="C19" s="498"/>
      <c r="D19" s="498"/>
      <c r="E19" s="498"/>
      <c r="F19" s="498"/>
      <c r="G19" s="498"/>
      <c r="H19" s="37"/>
      <c r="I19" s="37"/>
      <c r="J19" s="37"/>
      <c r="K19" s="37"/>
      <c r="L19" s="37"/>
      <c r="M19" s="38"/>
      <c r="N19" s="1"/>
    </row>
    <row r="20" spans="1:17" s="39" customFormat="1" ht="10.5" customHeight="1" x14ac:dyDescent="0.25">
      <c r="A20" s="254"/>
      <c r="B20" s="255"/>
      <c r="C20" s="255"/>
      <c r="D20" s="255"/>
      <c r="E20" s="255"/>
      <c r="F20" s="255"/>
      <c r="G20" s="256"/>
      <c r="H20" s="37"/>
      <c r="I20" s="37"/>
      <c r="J20" s="37"/>
      <c r="K20" s="37"/>
      <c r="L20" s="37"/>
      <c r="M20" s="38"/>
      <c r="N20" s="1"/>
      <c r="O20" s="2"/>
      <c r="P20" s="2"/>
      <c r="Q20" s="2"/>
    </row>
    <row r="21" spans="1:17" ht="48.75" customHeight="1" x14ac:dyDescent="0.25">
      <c r="A21" s="497" t="s">
        <v>17</v>
      </c>
      <c r="B21" s="498"/>
      <c r="C21" s="498"/>
      <c r="D21" s="498"/>
      <c r="E21" s="498"/>
      <c r="F21" s="498"/>
      <c r="G21" s="498"/>
      <c r="H21" s="23"/>
      <c r="I21" s="23"/>
      <c r="J21" s="23"/>
      <c r="K21" s="23"/>
      <c r="L21" s="23"/>
      <c r="M21" s="24"/>
      <c r="N21" s="240"/>
    </row>
    <row r="22" spans="1:17" ht="13.5" thickBot="1" x14ac:dyDescent="0.25">
      <c r="A22" s="40"/>
      <c r="B22" s="41"/>
      <c r="C22" s="41"/>
      <c r="D22" s="41"/>
      <c r="E22" s="41"/>
      <c r="F22" s="41"/>
      <c r="G22" s="41"/>
      <c r="H22" s="42"/>
      <c r="I22" s="42"/>
      <c r="J22" s="43"/>
      <c r="K22" s="41"/>
      <c r="L22" s="41"/>
      <c r="M22" s="44"/>
      <c r="N22" s="1"/>
    </row>
    <row r="23" spans="1:17" s="39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2"/>
      <c r="Q23" s="2"/>
    </row>
    <row r="24" spans="1:17" s="45" customFormat="1" ht="13.5" thickBot="1" x14ac:dyDescent="0.25">
      <c r="O24" s="2"/>
      <c r="P24" s="2"/>
      <c r="Q24" s="2"/>
    </row>
    <row r="25" spans="1:17" ht="36" customHeight="1" x14ac:dyDescent="0.2">
      <c r="A25" s="478" t="s">
        <v>18</v>
      </c>
      <c r="B25" s="479"/>
      <c r="C25" s="479"/>
      <c r="D25" s="479"/>
      <c r="E25" s="479"/>
      <c r="F25" s="479"/>
      <c r="G25" s="480"/>
      <c r="H25" s="4"/>
      <c r="I25" s="6"/>
      <c r="J25" s="2"/>
    </row>
    <row r="26" spans="1:17" x14ac:dyDescent="0.2">
      <c r="A26" s="10"/>
      <c r="B26" s="7"/>
      <c r="C26" s="25" t="s">
        <v>1</v>
      </c>
      <c r="D26" s="7"/>
      <c r="E26" s="7"/>
      <c r="F26" s="7"/>
      <c r="G26" s="7"/>
      <c r="H26" s="7"/>
      <c r="I26" s="9"/>
      <c r="J26" s="2"/>
    </row>
    <row r="27" spans="1:17" ht="15.75" x14ac:dyDescent="0.25">
      <c r="A27" s="476" t="s">
        <v>267</v>
      </c>
      <c r="B27" s="477"/>
      <c r="C27" s="197">
        <f>[6]Поправки_проект!$G$42</f>
        <v>30028864.699999999</v>
      </c>
      <c r="D27" s="7"/>
      <c r="E27" s="7"/>
      <c r="F27" s="7"/>
      <c r="G27" s="7"/>
      <c r="H27" s="7"/>
      <c r="I27" s="9"/>
      <c r="J27" s="2"/>
    </row>
    <row r="28" spans="1:17" ht="15.75" x14ac:dyDescent="0.25">
      <c r="A28" s="453" t="s">
        <v>256</v>
      </c>
      <c r="B28" s="454"/>
      <c r="C28" s="197">
        <f>1002101.5</f>
        <v>1002101.5</v>
      </c>
      <c r="D28" s="7"/>
      <c r="E28" s="7"/>
      <c r="F28" s="7"/>
      <c r="G28" s="7"/>
      <c r="H28" s="7"/>
      <c r="I28" s="9"/>
      <c r="J28" s="2"/>
    </row>
    <row r="29" spans="1:17" x14ac:dyDescent="0.2">
      <c r="A29" s="184"/>
      <c r="B29" s="8"/>
      <c r="C29" s="8"/>
      <c r="D29" s="7"/>
      <c r="E29" s="7"/>
      <c r="F29" s="7"/>
      <c r="G29" s="7"/>
      <c r="H29" s="7"/>
      <c r="I29" s="9"/>
      <c r="J29" s="2"/>
    </row>
    <row r="30" spans="1:17" ht="15.75" x14ac:dyDescent="0.25">
      <c r="A30" s="455" t="s">
        <v>19</v>
      </c>
      <c r="B30" s="455"/>
      <c r="C30" s="455"/>
      <c r="D30" s="7"/>
      <c r="E30" s="7"/>
      <c r="F30" s="7"/>
      <c r="G30" s="7"/>
      <c r="H30" s="7"/>
      <c r="I30" s="9"/>
      <c r="J30" s="2"/>
    </row>
    <row r="31" spans="1:17" ht="15.75" x14ac:dyDescent="0.2">
      <c r="A31" s="181">
        <v>2026</v>
      </c>
      <c r="B31" s="181">
        <v>2027</v>
      </c>
      <c r="C31" s="181">
        <v>2028</v>
      </c>
      <c r="D31" s="7"/>
      <c r="E31" s="7"/>
      <c r="F31" s="7"/>
      <c r="G31" s="7"/>
      <c r="H31" s="7"/>
      <c r="I31" s="9"/>
      <c r="J31" s="2"/>
    </row>
    <row r="32" spans="1:17" ht="15.75" x14ac:dyDescent="0.2">
      <c r="A32" s="185">
        <f>ROUND('[3]субвенции (2026)'!M19/'[3]Прогноз доходов'!C27,3)</f>
        <v>1.0720000000000001</v>
      </c>
      <c r="B32" s="185">
        <f>'[3]субвенции (2026)'!M27/'[3]субвенции (2026)'!M19</f>
        <v>1.0683842634430791</v>
      </c>
      <c r="C32" s="185">
        <f>'[3]субвенции (2026)'!M35/'[3]субвенции (2026)'!M27</f>
        <v>1</v>
      </c>
      <c r="D32" s="7"/>
      <c r="E32" s="7"/>
      <c r="F32" s="7"/>
      <c r="G32" s="7"/>
      <c r="H32" s="7"/>
      <c r="I32" s="9"/>
      <c r="J32" s="2"/>
    </row>
    <row r="33" spans="1:20" ht="12.75" customHeight="1" x14ac:dyDescent="0.2">
      <c r="A33" s="184"/>
      <c r="B33" s="186"/>
      <c r="C33" s="187" t="s">
        <v>1</v>
      </c>
      <c r="D33" s="7"/>
      <c r="E33" s="7"/>
      <c r="F33" s="7"/>
      <c r="G33" s="7"/>
      <c r="H33" s="7"/>
      <c r="I33" s="9"/>
      <c r="J33" s="2"/>
    </row>
    <row r="34" spans="1:20" ht="15.75" customHeight="1" x14ac:dyDescent="0.2">
      <c r="A34" s="456" t="s">
        <v>4</v>
      </c>
      <c r="B34" s="457"/>
      <c r="C34" s="458"/>
      <c r="D34" s="7"/>
      <c r="E34" s="7"/>
      <c r="F34" s="7"/>
      <c r="G34" s="7"/>
      <c r="H34" s="7"/>
      <c r="I34" s="9"/>
      <c r="J34" s="2"/>
    </row>
    <row r="35" spans="1:20" ht="15.75" x14ac:dyDescent="0.2">
      <c r="A35" s="180">
        <v>2026</v>
      </c>
      <c r="B35" s="180">
        <v>2027</v>
      </c>
      <c r="C35" s="180">
        <v>2028</v>
      </c>
      <c r="D35" s="7"/>
      <c r="E35" s="7"/>
      <c r="F35" s="7"/>
      <c r="G35" s="7"/>
      <c r="H35" s="7"/>
      <c r="I35" s="9"/>
      <c r="J35" s="2"/>
    </row>
    <row r="36" spans="1:20" ht="15.75" x14ac:dyDescent="0.25">
      <c r="A36" s="287">
        <f>ROUND(C28*A32,1)</f>
        <v>1074252.8</v>
      </c>
      <c r="B36" s="182">
        <f>ROUND(A36*B32,1)</f>
        <v>1147714.8</v>
      </c>
      <c r="C36" s="182">
        <f>ROUND(B36*C32,1)</f>
        <v>1147714.8</v>
      </c>
      <c r="D36" s="7"/>
      <c r="E36" s="7"/>
      <c r="F36" s="7"/>
      <c r="G36" s="7"/>
      <c r="H36" s="7"/>
      <c r="I36" s="9"/>
      <c r="J36" s="2"/>
    </row>
    <row r="37" spans="1:20" ht="13.5" thickBot="1" x14ac:dyDescent="0.25">
      <c r="A37" s="40"/>
      <c r="B37" s="41"/>
      <c r="C37" s="41"/>
      <c r="D37" s="41"/>
      <c r="E37" s="41"/>
      <c r="F37" s="41"/>
      <c r="G37" s="41"/>
      <c r="H37" s="41"/>
      <c r="I37" s="44"/>
      <c r="J37" s="2"/>
    </row>
    <row r="38" spans="1:20" x14ac:dyDescent="0.2">
      <c r="A38" s="47"/>
      <c r="B38" s="47"/>
      <c r="C38" s="47"/>
      <c r="D38" s="47"/>
      <c r="E38" s="47"/>
      <c r="F38" s="47"/>
      <c r="G38" s="47"/>
      <c r="H38" s="47"/>
      <c r="I38" s="47"/>
      <c r="J38" s="2"/>
    </row>
    <row r="39" spans="1:20" x14ac:dyDescent="0.2">
      <c r="J39" s="7"/>
      <c r="K39" s="7"/>
    </row>
    <row r="40" spans="1:20" x14ac:dyDescent="0.2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7"/>
    </row>
    <row r="41" spans="1:20" ht="13.5" thickBot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7"/>
      <c r="L41" s="7"/>
      <c r="M41" s="7"/>
      <c r="N41" s="7"/>
      <c r="O41" s="7"/>
      <c r="P41" s="7"/>
    </row>
    <row r="42" spans="1:20" ht="90" customHeight="1" x14ac:dyDescent="0.2">
      <c r="A42" s="459" t="s">
        <v>20</v>
      </c>
      <c r="B42" s="460"/>
      <c r="C42" s="460"/>
      <c r="D42" s="460"/>
      <c r="E42" s="460"/>
      <c r="F42" s="460"/>
      <c r="G42" s="461"/>
      <c r="H42" s="51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6"/>
    </row>
    <row r="43" spans="1:20" x14ac:dyDescent="0.2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7"/>
      <c r="L43" s="7"/>
      <c r="M43" s="7"/>
      <c r="N43" s="7"/>
      <c r="O43" s="7"/>
      <c r="P43" s="7"/>
      <c r="Q43" s="7"/>
      <c r="R43" s="7"/>
      <c r="S43" s="7"/>
      <c r="T43" s="9"/>
    </row>
    <row r="44" spans="1:20" ht="47.25" customHeight="1" x14ac:dyDescent="0.2">
      <c r="A44" s="475" t="s">
        <v>3</v>
      </c>
      <c r="B44" s="473"/>
      <c r="C44" s="473"/>
      <c r="D44" s="473"/>
      <c r="E44" s="473"/>
      <c r="F44" s="473"/>
      <c r="G44" s="474"/>
      <c r="H44" s="52" t="s">
        <v>21</v>
      </c>
      <c r="I44" s="472" t="s">
        <v>4</v>
      </c>
      <c r="J44" s="473"/>
      <c r="K44" s="474"/>
      <c r="L44" s="46"/>
      <c r="M44" s="46"/>
      <c r="N44" s="7"/>
      <c r="O44" s="7"/>
      <c r="P44" s="7"/>
      <c r="Q44" s="7"/>
      <c r="R44" s="7"/>
      <c r="S44" s="7"/>
      <c r="T44" s="9"/>
    </row>
    <row r="45" spans="1:20" ht="15.75" x14ac:dyDescent="0.25">
      <c r="A45" s="53"/>
      <c r="B45" s="54"/>
      <c r="C45" s="54"/>
      <c r="D45" s="54"/>
      <c r="E45" s="54"/>
      <c r="F45" s="54"/>
      <c r="G45" s="54"/>
      <c r="H45" s="257">
        <v>2025</v>
      </c>
      <c r="I45" s="54">
        <v>2026</v>
      </c>
      <c r="J45" s="54">
        <v>2027</v>
      </c>
      <c r="K45" s="54">
        <v>2028</v>
      </c>
      <c r="L45" s="46"/>
      <c r="M45" s="46"/>
      <c r="N45" s="7"/>
      <c r="O45" s="7"/>
      <c r="P45" s="7"/>
      <c r="Q45" s="7"/>
      <c r="R45" s="7"/>
      <c r="S45" s="7"/>
      <c r="T45" s="9"/>
    </row>
    <row r="46" spans="1:20" ht="15.75" x14ac:dyDescent="0.25">
      <c r="A46" s="17"/>
      <c r="B46" s="18"/>
      <c r="C46" s="18"/>
      <c r="D46" s="18"/>
      <c r="E46" s="18"/>
      <c r="F46" s="18"/>
      <c r="G46" s="18"/>
      <c r="H46" s="258">
        <f>[6]Поправки_проект!$G$35+[6]Поправки_проект!$G$36</f>
        <v>2294.6</v>
      </c>
      <c r="I46" s="18"/>
      <c r="J46" s="18"/>
      <c r="K46" s="18"/>
      <c r="L46" s="46"/>
      <c r="M46" s="46"/>
      <c r="N46" s="7"/>
      <c r="O46" s="7"/>
      <c r="P46" s="7"/>
      <c r="Q46" s="7"/>
      <c r="R46" s="7"/>
      <c r="S46" s="7"/>
      <c r="T46" s="9"/>
    </row>
    <row r="47" spans="1:20" ht="15.75" hidden="1" x14ac:dyDescent="0.25">
      <c r="A47" s="56"/>
      <c r="B47" s="57"/>
      <c r="C47" s="57"/>
      <c r="D47" s="57"/>
      <c r="E47" s="57"/>
      <c r="F47" s="57"/>
      <c r="G47" s="55"/>
      <c r="H47" s="57"/>
      <c r="I47" s="57"/>
      <c r="J47" s="57"/>
      <c r="K47" s="46"/>
      <c r="L47" s="46"/>
      <c r="M47" s="46"/>
      <c r="N47" s="7"/>
      <c r="O47" s="7"/>
      <c r="P47" s="7"/>
      <c r="Q47" s="7"/>
      <c r="R47" s="7"/>
      <c r="S47" s="7"/>
      <c r="T47" s="9"/>
    </row>
    <row r="48" spans="1:20" ht="15.75" customHeight="1" x14ac:dyDescent="0.25">
      <c r="A48" s="58"/>
      <c r="B48" s="59"/>
      <c r="C48" s="59"/>
      <c r="D48" s="59"/>
      <c r="E48" s="59"/>
      <c r="F48" s="59"/>
      <c r="G48" s="60"/>
      <c r="H48" s="7"/>
      <c r="I48" s="192">
        <f>ROUND($H$46*R58,1)</f>
        <v>1865.4</v>
      </c>
      <c r="J48" s="57">
        <f>ROUND($H$46*S58,1)</f>
        <v>1643</v>
      </c>
      <c r="K48" s="57">
        <f>ROUND($H$46*T58,1)</f>
        <v>1521.8</v>
      </c>
      <c r="L48" s="470"/>
      <c r="M48" s="7"/>
      <c r="N48" s="7"/>
      <c r="O48" s="7"/>
      <c r="P48" s="284"/>
      <c r="Q48" s="284"/>
      <c r="R48" s="91"/>
      <c r="S48" s="7"/>
      <c r="T48" s="9"/>
    </row>
    <row r="49" spans="1:21" ht="12.75" customHeight="1" x14ac:dyDescent="0.25">
      <c r="A49" s="61"/>
      <c r="B49" s="62"/>
      <c r="C49" s="62"/>
      <c r="D49" s="62"/>
      <c r="E49" s="62"/>
      <c r="F49" s="62"/>
      <c r="G49" s="62"/>
      <c r="H49" s="62"/>
      <c r="I49" s="62"/>
      <c r="J49" s="259"/>
      <c r="K49" s="259"/>
      <c r="L49" s="470"/>
      <c r="M49" s="7"/>
      <c r="N49" s="7"/>
      <c r="O49" s="7"/>
      <c r="P49" s="284"/>
      <c r="Q49" s="284"/>
      <c r="R49" s="91"/>
      <c r="S49" s="7"/>
      <c r="T49" s="9"/>
    </row>
    <row r="50" spans="1:21" ht="18" customHeight="1" x14ac:dyDescent="0.2">
      <c r="A50" s="471" t="s">
        <v>22</v>
      </c>
      <c r="B50" s="471" t="s">
        <v>23</v>
      </c>
      <c r="C50" s="462" t="s">
        <v>24</v>
      </c>
      <c r="D50" s="463"/>
      <c r="E50" s="463"/>
      <c r="F50" s="463"/>
      <c r="G50" s="463"/>
      <c r="H50" s="463"/>
      <c r="I50" s="463"/>
      <c r="J50" s="463"/>
      <c r="K50" s="463"/>
      <c r="L50" s="464"/>
      <c r="M50" s="449" t="s">
        <v>229</v>
      </c>
      <c r="N50" s="449" t="s">
        <v>230</v>
      </c>
      <c r="O50" s="449" t="s">
        <v>231</v>
      </c>
      <c r="P50" s="449" t="s">
        <v>232</v>
      </c>
      <c r="Q50" s="449" t="s">
        <v>233</v>
      </c>
      <c r="R50" s="447" t="s">
        <v>234</v>
      </c>
      <c r="S50" s="447" t="s">
        <v>235</v>
      </c>
      <c r="T50" s="447" t="s">
        <v>236</v>
      </c>
      <c r="U50" s="445" t="s">
        <v>229</v>
      </c>
    </row>
    <row r="51" spans="1:21" ht="27" customHeight="1" x14ac:dyDescent="0.2">
      <c r="A51" s="471"/>
      <c r="B51" s="471"/>
      <c r="C51" s="90">
        <v>2025</v>
      </c>
      <c r="D51" s="90">
        <v>2024</v>
      </c>
      <c r="E51" s="15">
        <v>2023</v>
      </c>
      <c r="F51" s="15">
        <v>2022</v>
      </c>
      <c r="G51" s="214">
        <v>2021</v>
      </c>
      <c r="H51" s="214">
        <v>2020</v>
      </c>
      <c r="I51" s="214">
        <v>2019</v>
      </c>
      <c r="J51" s="214">
        <v>2018</v>
      </c>
      <c r="K51" s="285">
        <v>2017</v>
      </c>
      <c r="L51" s="285" t="s">
        <v>25</v>
      </c>
      <c r="M51" s="450"/>
      <c r="N51" s="450"/>
      <c r="O51" s="450"/>
      <c r="P51" s="450"/>
      <c r="Q51" s="450"/>
      <c r="R51" s="448"/>
      <c r="S51" s="448"/>
      <c r="T51" s="448"/>
      <c r="U51" s="446"/>
    </row>
    <row r="52" spans="1:21" s="39" customFormat="1" ht="12.75" customHeight="1" x14ac:dyDescent="0.25">
      <c r="A52" s="260" t="s">
        <v>26</v>
      </c>
      <c r="B52" s="63">
        <f>SUM(C52:L52)</f>
        <v>292268.19</v>
      </c>
      <c r="C52" s="261"/>
      <c r="D52" s="175">
        <f>0.29+4537.84+2018.97+102.4</f>
        <v>6659.5</v>
      </c>
      <c r="E52" s="200">
        <f>15000+100146.01</f>
        <v>115146.01</v>
      </c>
      <c r="F52" s="200">
        <f>9835.95+1000+17176.6</f>
        <v>28012.55</v>
      </c>
      <c r="G52" s="200"/>
      <c r="H52" s="200">
        <f>3626.97+73.49+13347.08+0.38+25.8+6121+0.68+791.42+2186.82+15848.33+2+1.38+1500</f>
        <v>43525.35</v>
      </c>
      <c r="I52" s="332">
        <f>1000+4433.03+537.25+1000+500+9.11+1786.57+253.39+1576.8+2755.68+0.08+0.08+500</f>
        <v>14351.989999999998</v>
      </c>
      <c r="J52" s="200">
        <f>6182.34+110.19+2010.56+130.09</f>
        <v>8433.18</v>
      </c>
      <c r="K52" s="200">
        <f>135.88+69.85+3.14+3.14+271.62+18986.89+3.94</f>
        <v>19474.46</v>
      </c>
      <c r="L52" s="175">
        <f>5151.56+51+259.92+0.21+100+2500+1000+0.31+896.56+2371.16+12.58+10776.82+431.34+568.66+568.66+431.34+9147.79+19638.36+2200+404.97+3.91+150</f>
        <v>56665.150000000009</v>
      </c>
      <c r="M52" s="64">
        <f>SUM($C52:$H52)/$B52</f>
        <v>0.66152738004091383</v>
      </c>
      <c r="N52" s="64">
        <f>SUM($C52:$I52)/$B52</f>
        <v>0.71063292929688993</v>
      </c>
      <c r="O52" s="64">
        <f>SUM($C52:$J52)/$B52</f>
        <v>0.73948718127689494</v>
      </c>
      <c r="P52" s="64">
        <f>SUM($C52:$K52)/$B52</f>
        <v>0.80611933854313733</v>
      </c>
      <c r="Q52" s="65">
        <f>SUM($C52:$L52)/$B52</f>
        <v>1</v>
      </c>
      <c r="R52" s="65"/>
      <c r="S52" s="65"/>
      <c r="T52" s="65"/>
      <c r="U52" s="262"/>
    </row>
    <row r="53" spans="1:21" ht="15" x14ac:dyDescent="0.25">
      <c r="A53" s="260" t="s">
        <v>27</v>
      </c>
      <c r="B53" s="63">
        <f t="shared" ref="B53:B57" si="2">SUM(C53:L53)</f>
        <v>532470.73</v>
      </c>
      <c r="C53" s="176"/>
      <c r="D53" s="176">
        <f>90300+7100+4345.21+2318.43+266.83+597.73+50+4537.84+40+8878.19</f>
        <v>118434.23</v>
      </c>
      <c r="E53" s="200">
        <f>845.49+2000+1431.06</f>
        <v>4276.5499999999993</v>
      </c>
      <c r="F53" s="200">
        <f>724.32+87.36+180.1+41252.49</f>
        <v>42244.27</v>
      </c>
      <c r="G53" s="200">
        <f>537.1</f>
        <v>537.1</v>
      </c>
      <c r="H53" s="200">
        <f>1.06+735.73+3246.89+12.63+1534.92+54.47+20.52+19.5+27.96+35.73+637.3+13595.66+13337.08+215.1+9208.15+2610.47+0.01+10706.77</f>
        <v>55999.95</v>
      </c>
      <c r="I53" s="200">
        <f>500+6120.11+2027.39+0.66+2136.56+7784.28+52805+4.74+1000+1576.8+253.39+39961.67+431.15</f>
        <v>114601.75</v>
      </c>
      <c r="J53" s="200">
        <f>1699.78+500+2795.33+13197.44+23524.89</f>
        <v>41717.440000000002</v>
      </c>
      <c r="K53" s="200">
        <f>1357.78+349.16+679.21+414.79+579.15+35904.11+30454.57+289.71+148.93+22007.98+946.99+2000</f>
        <v>95132.37999999999</v>
      </c>
      <c r="L53" s="176">
        <f>0.99+1000+5.53+5+103.36+1015.88+527.25+3212.47+857.11+134.77+5.76+431.34+568.66+27.86+30080.49+568.66+431.34+2413.27+5176.7+10776.82+1000+568.66+431.34+183.8</f>
        <v>59527.06</v>
      </c>
      <c r="M53" s="64">
        <f t="shared" ref="M53:M58" si="3">SUM($C53:$H53)/$B53</f>
        <v>0.41597047033928042</v>
      </c>
      <c r="N53" s="64">
        <f t="shared" ref="N53:N58" si="4">SUM($C53:$I53)/$B53</f>
        <v>0.63119685470786346</v>
      </c>
      <c r="O53" s="64">
        <f t="shared" ref="O53:O58" si="5">SUM($C53:$J53)/$B53</f>
        <v>0.70954377154214654</v>
      </c>
      <c r="P53" s="64">
        <f t="shared" ref="P53:P58" si="6">SUM($C53:$K53)/$B53</f>
        <v>0.88820594889788584</v>
      </c>
      <c r="Q53" s="65">
        <f t="shared" ref="Q53:Q58" si="7">SUM($C53:$L53)/$B53</f>
        <v>1</v>
      </c>
      <c r="R53" s="65"/>
      <c r="S53" s="65"/>
      <c r="T53" s="65"/>
      <c r="U53" s="260"/>
    </row>
    <row r="54" spans="1:21" ht="15" x14ac:dyDescent="0.25">
      <c r="A54" s="260" t="s">
        <v>28</v>
      </c>
      <c r="B54" s="63">
        <f t="shared" si="2"/>
        <v>203363.49</v>
      </c>
      <c r="C54" s="176"/>
      <c r="D54" s="176">
        <f>13045.15+731.67+909.63+4537.84+1913.25+374.32+1144.53+560.38+575.01</f>
        <v>23791.78</v>
      </c>
      <c r="E54" s="200">
        <f>2000+1500</f>
        <v>3500</v>
      </c>
      <c r="F54" s="200">
        <f>135.17</f>
        <v>135.16999999999999</v>
      </c>
      <c r="G54" s="200">
        <f>53+1918.85</f>
        <v>1971.85</v>
      </c>
      <c r="H54" s="200">
        <f>461+1506.78+662.72+12.86+7001.55+1688.17+60.04+18.45+13.54+23.58+8.33+1.08+56.7+1240.56+9963.46+521.11+2000+850.46+1.22+644</f>
        <v>26735.61</v>
      </c>
      <c r="I54" s="332">
        <f>2035.52+500+2582.86+9761.5+7630.91+1726.82+500+7.54+1000+10216.16+1284.34+2715.14+1000+1.01+27389.34+214.41+500+5741.7+1756.9</f>
        <v>76564.149999999994</v>
      </c>
      <c r="J54" s="200">
        <f>34.69+13197.44+2674.2+0.32+23.77+2.82+43.78+5.62</f>
        <v>15982.640000000003</v>
      </c>
      <c r="K54" s="200">
        <f>0.19+350+227.58</f>
        <v>577.77</v>
      </c>
      <c r="L54" s="176">
        <f>1500+0.06+26.32+1000+1006.8+2199.34+1162.92+3.31+959.94+568.66+431.34+536.42+431.34+568.66+10776.82+24848.02+1255.85+5828.72+500+500</f>
        <v>54104.52</v>
      </c>
      <c r="M54" s="64">
        <f t="shared" si="3"/>
        <v>0.27602993044621726</v>
      </c>
      <c r="N54" s="64">
        <f t="shared" si="4"/>
        <v>0.65251909278307529</v>
      </c>
      <c r="O54" s="64">
        <f t="shared" si="5"/>
        <v>0.73111058430399689</v>
      </c>
      <c r="P54" s="64">
        <f t="shared" si="6"/>
        <v>0.73395165474392676</v>
      </c>
      <c r="Q54" s="65">
        <f t="shared" si="7"/>
        <v>1</v>
      </c>
      <c r="R54" s="65"/>
      <c r="S54" s="65"/>
      <c r="T54" s="65"/>
      <c r="U54" s="260"/>
    </row>
    <row r="55" spans="1:21" ht="15" x14ac:dyDescent="0.25">
      <c r="A55" s="260" t="s">
        <v>29</v>
      </c>
      <c r="B55" s="63">
        <f t="shared" si="2"/>
        <v>188550.18</v>
      </c>
      <c r="C55" s="176">
        <f>40000+44478</f>
        <v>84478</v>
      </c>
      <c r="D55" s="176">
        <f>717.25+28.75+4025.08+5207.16+1598.5</f>
        <v>11576.74</v>
      </c>
      <c r="E55" s="200">
        <f>2000</f>
        <v>2000</v>
      </c>
      <c r="F55" s="200">
        <f>125.07</f>
        <v>125.07</v>
      </c>
      <c r="G55" s="200">
        <f>901+1566.81</f>
        <v>2467.81</v>
      </c>
      <c r="H55" s="200">
        <f>601+1000+65.19+2000+88.8+5.25+40.12+272.84+654.1+2.19+845.78+2000+2058.31+407.24+285.06+392.95+39.83+9.88</f>
        <v>10768.539999999999</v>
      </c>
      <c r="I55" s="200">
        <f>7843.18+4500+19.55+19.38+344+500+1892.98+212.94+2783.95+186.31+2047.98+1159.41+2.61+1000+0.03</f>
        <v>22512.32</v>
      </c>
      <c r="J55" s="200">
        <f>76.19+3350.61+13196.94</f>
        <v>16623.740000000002</v>
      </c>
      <c r="K55" s="200">
        <f>1.69</f>
        <v>1.69</v>
      </c>
      <c r="L55" s="176">
        <f>5.21+1138.79+2487.51+1315.39+2189.62+1649.3+362.05+1632.15+1000+431.34+568.66+568.66+431.34+10894.16+4258.17+1092.47+2522.73+2410.05+2338.66+200+500+0.01</f>
        <v>37996.269999999997</v>
      </c>
      <c r="M55" s="64">
        <f t="shared" si="3"/>
        <v>0.59090985752440017</v>
      </c>
      <c r="N55" s="64">
        <f t="shared" si="4"/>
        <v>0.71030682654346988</v>
      </c>
      <c r="O55" s="64">
        <f t="shared" si="5"/>
        <v>0.79847295823318765</v>
      </c>
      <c r="P55" s="64">
        <f t="shared" si="6"/>
        <v>0.79848192136438167</v>
      </c>
      <c r="Q55" s="65">
        <f t="shared" si="7"/>
        <v>1</v>
      </c>
      <c r="R55" s="65"/>
      <c r="S55" s="65"/>
      <c r="T55" s="65"/>
      <c r="U55" s="260"/>
    </row>
    <row r="56" spans="1:21" ht="15" x14ac:dyDescent="0.25">
      <c r="A56" s="260" t="s">
        <v>30</v>
      </c>
      <c r="B56" s="63">
        <f t="shared" si="2"/>
        <v>118820.87999999999</v>
      </c>
      <c r="C56" s="176"/>
      <c r="D56" s="176">
        <f>717.25+850+91.95+3211.14</f>
        <v>4870.34</v>
      </c>
      <c r="E56" s="200">
        <f>1500+2000+1000</f>
        <v>4500</v>
      </c>
      <c r="F56" s="200"/>
      <c r="G56" s="200">
        <f>1785.14+10</f>
        <v>1795.14</v>
      </c>
      <c r="H56" s="200">
        <f>716.84+39.94+122.74+2.36+29.32+1259.45+4841.95+10048.36+10613.39</f>
        <v>27674.35</v>
      </c>
      <c r="I56" s="200">
        <f>1959.68+1000+981.56+21+613.72+3561.68+6.39+1000+110.56+643.39+1809.39+1753.11+290.77+2225.66+1000+446.4</f>
        <v>17423.309999999998</v>
      </c>
      <c r="J56" s="200">
        <f>6132.15</f>
        <v>6132.15</v>
      </c>
      <c r="K56" s="200">
        <f>357.33+5000+477.9+300+15040.4</f>
        <v>21175.629999999997</v>
      </c>
      <c r="L56" s="176">
        <f>9.97+12+14911.35+8.16+219.43+8725.8+1132.89+431.34+568.66+431.34+568.66+1103.94+5450+747.42+29+400+500</f>
        <v>35249.959999999992</v>
      </c>
      <c r="M56" s="64">
        <f t="shared" si="3"/>
        <v>0.32687714482505098</v>
      </c>
      <c r="N56" s="64">
        <f t="shared" si="4"/>
        <v>0.47351223118361019</v>
      </c>
      <c r="O56" s="64">
        <f t="shared" si="5"/>
        <v>0.52512058486690227</v>
      </c>
      <c r="P56" s="64">
        <f t="shared" si="6"/>
        <v>0.70333530605058647</v>
      </c>
      <c r="Q56" s="65">
        <f t="shared" si="7"/>
        <v>1</v>
      </c>
      <c r="R56" s="65"/>
      <c r="S56" s="65"/>
      <c r="T56" s="65"/>
      <c r="U56" s="260"/>
    </row>
    <row r="57" spans="1:21" ht="15" x14ac:dyDescent="0.25">
      <c r="A57" s="260" t="s">
        <v>31</v>
      </c>
      <c r="B57" s="63">
        <f t="shared" si="2"/>
        <v>0</v>
      </c>
      <c r="C57" s="176"/>
      <c r="D57" s="176"/>
      <c r="E57" s="66"/>
      <c r="F57" s="66"/>
      <c r="G57" s="200"/>
      <c r="H57" s="200"/>
      <c r="I57" s="200"/>
      <c r="J57" s="200"/>
      <c r="K57" s="200"/>
      <c r="L57" s="176"/>
      <c r="M57" s="64" t="e">
        <f t="shared" si="3"/>
        <v>#DIV/0!</v>
      </c>
      <c r="N57" s="64" t="e">
        <f t="shared" si="4"/>
        <v>#DIV/0!</v>
      </c>
      <c r="O57" s="64" t="e">
        <f t="shared" si="5"/>
        <v>#DIV/0!</v>
      </c>
      <c r="P57" s="64" t="e">
        <f t="shared" si="6"/>
        <v>#DIV/0!</v>
      </c>
      <c r="Q57" s="65" t="e">
        <f t="shared" si="7"/>
        <v>#DIV/0!</v>
      </c>
      <c r="R57" s="65"/>
      <c r="S57" s="65"/>
      <c r="T57" s="65"/>
      <c r="U57" s="260"/>
    </row>
    <row r="58" spans="1:21" ht="15" x14ac:dyDescent="0.25">
      <c r="A58" s="263" t="s">
        <v>237</v>
      </c>
      <c r="B58" s="264">
        <f>SUM(B52:B56)</f>
        <v>1335473.4699999997</v>
      </c>
      <c r="C58" s="265">
        <f>SUM(C52:C57)</f>
        <v>84478</v>
      </c>
      <c r="D58" s="264">
        <f>SUM(D52:D56)</f>
        <v>165332.59</v>
      </c>
      <c r="E58" s="264">
        <f>SUM(E52:E56)</f>
        <v>129422.56</v>
      </c>
      <c r="F58" s="264">
        <f t="shared" ref="F58:K58" si="8">SUM(F52:F56)</f>
        <v>70517.06</v>
      </c>
      <c r="G58" s="264">
        <f t="shared" si="8"/>
        <v>6771.9000000000005</v>
      </c>
      <c r="H58" s="264">
        <f t="shared" si="8"/>
        <v>164703.79999999999</v>
      </c>
      <c r="I58" s="264">
        <f t="shared" si="8"/>
        <v>245453.52</v>
      </c>
      <c r="J58" s="264">
        <f t="shared" si="8"/>
        <v>88889.150000000009</v>
      </c>
      <c r="K58" s="264">
        <f t="shared" si="8"/>
        <v>136361.93</v>
      </c>
      <c r="L58" s="264">
        <f>SUM(L52:L57)</f>
        <v>243542.96</v>
      </c>
      <c r="M58" s="64">
        <f t="shared" si="3"/>
        <v>0.46517278250387117</v>
      </c>
      <c r="N58" s="64">
        <f t="shared" si="4"/>
        <v>0.64896791248125674</v>
      </c>
      <c r="O58" s="64">
        <f t="shared" si="5"/>
        <v>0.71552793931578462</v>
      </c>
      <c r="P58" s="64">
        <f t="shared" si="6"/>
        <v>0.81763549372493349</v>
      </c>
      <c r="Q58" s="65">
        <f t="shared" si="7"/>
        <v>1.0000000000000002</v>
      </c>
      <c r="R58" s="65">
        <f>SUM(E58:L58)/$B$58</f>
        <v>0.81294230427505243</v>
      </c>
      <c r="S58" s="65">
        <f>SUM(F58:L58)/$B$58</f>
        <v>0.71603093695301934</v>
      </c>
      <c r="T58" s="65">
        <f>SUM(G58:L58)/$B$58</f>
        <v>0.66322789624566647</v>
      </c>
      <c r="U58" s="260">
        <f>(E58+G58+F58+D58+H58+C58)/B58</f>
        <v>0.46517278250387112</v>
      </c>
    </row>
    <row r="59" spans="1:21" s="39" customFormat="1" ht="14.25" x14ac:dyDescent="0.2">
      <c r="A59" s="266" t="s">
        <v>32</v>
      </c>
      <c r="B59" s="267"/>
      <c r="C59" s="268"/>
      <c r="D59" s="268"/>
      <c r="E59" s="267"/>
      <c r="F59" s="267"/>
      <c r="G59" s="267"/>
      <c r="H59" s="267"/>
      <c r="I59" s="267"/>
      <c r="J59" s="49"/>
      <c r="K59" s="7"/>
      <c r="L59" s="7"/>
      <c r="M59" s="8"/>
      <c r="N59" s="8"/>
      <c r="O59" s="8"/>
      <c r="P59" s="8"/>
      <c r="Q59" s="8"/>
      <c r="R59" s="8"/>
      <c r="S59" s="8"/>
      <c r="T59" s="269"/>
    </row>
    <row r="60" spans="1:21" s="39" customFormat="1" ht="15" thickBot="1" x14ac:dyDescent="0.25">
      <c r="A60" s="270" t="s">
        <v>33</v>
      </c>
      <c r="B60" s="271"/>
      <c r="C60" s="272"/>
      <c r="D60" s="272"/>
      <c r="E60" s="271"/>
      <c r="F60" s="271"/>
      <c r="G60" s="271"/>
      <c r="H60" s="271"/>
      <c r="I60" s="271"/>
      <c r="J60" s="67"/>
      <c r="K60" s="41"/>
      <c r="L60" s="68"/>
      <c r="M60" s="273"/>
      <c r="N60" s="273"/>
      <c r="O60" s="273"/>
      <c r="P60" s="273"/>
      <c r="Q60" s="273"/>
      <c r="R60" s="273"/>
      <c r="S60" s="273"/>
      <c r="T60" s="274"/>
    </row>
    <row r="61" spans="1:21" x14ac:dyDescent="0.2">
      <c r="A61" s="49"/>
      <c r="B61" s="275">
        <f>([9]май!$F$74+[9]май!$F$89)*1000</f>
        <v>1335473.47</v>
      </c>
      <c r="C61" s="71">
        <f>B61-B58</f>
        <v>0</v>
      </c>
      <c r="D61" s="49"/>
      <c r="E61" s="49"/>
      <c r="F61" s="49"/>
      <c r="G61" s="49"/>
      <c r="H61" s="49"/>
      <c r="I61" s="49"/>
      <c r="J61" s="49"/>
      <c r="K61" s="7"/>
      <c r="L61" s="7"/>
      <c r="M61" s="7"/>
      <c r="N61" s="7"/>
      <c r="O61" s="7"/>
      <c r="P61" s="7"/>
      <c r="Q61" s="7"/>
      <c r="R61" s="7"/>
    </row>
    <row r="62" spans="1:21" ht="13.5" thickBot="1" x14ac:dyDescent="0.25">
      <c r="A62" s="48"/>
      <c r="B62" s="49"/>
      <c r="C62" s="49"/>
      <c r="D62" s="49"/>
      <c r="E62" s="49"/>
      <c r="F62" s="49"/>
      <c r="G62" s="49"/>
      <c r="H62" s="49"/>
      <c r="I62" s="49"/>
      <c r="J62" s="71">
        <f>532470.73-B53</f>
        <v>0</v>
      </c>
      <c r="K62" s="7"/>
      <c r="L62" s="16"/>
    </row>
    <row r="63" spans="1:21" ht="13.5" thickBot="1" x14ac:dyDescent="0.25">
      <c r="A63" s="69"/>
      <c r="B63" s="51"/>
      <c r="C63" s="51"/>
      <c r="D63" s="51"/>
      <c r="E63" s="51"/>
      <c r="F63" s="51"/>
      <c r="G63" s="51"/>
      <c r="H63" s="51"/>
      <c r="I63" s="70"/>
      <c r="J63" s="71"/>
      <c r="K63" s="72"/>
      <c r="L63" s="16"/>
    </row>
    <row r="64" spans="1:21" ht="51.75" customHeight="1" x14ac:dyDescent="0.2">
      <c r="A64" s="459" t="s">
        <v>34</v>
      </c>
      <c r="B64" s="460"/>
      <c r="C64" s="460"/>
      <c r="D64" s="460"/>
      <c r="E64" s="460"/>
      <c r="F64" s="460"/>
      <c r="G64" s="461"/>
      <c r="H64" s="51"/>
      <c r="I64" s="70"/>
      <c r="J64" s="49"/>
      <c r="K64" s="7"/>
    </row>
    <row r="65" spans="1:11" x14ac:dyDescent="0.2">
      <c r="A65" s="48"/>
      <c r="B65" s="49"/>
      <c r="C65" s="49"/>
      <c r="D65" s="49"/>
      <c r="E65" s="49"/>
      <c r="F65" s="49"/>
      <c r="G65" s="49"/>
      <c r="H65" s="49"/>
      <c r="I65" s="73"/>
      <c r="J65" s="49"/>
      <c r="K65" s="7"/>
    </row>
    <row r="66" spans="1:11" x14ac:dyDescent="0.2">
      <c r="A66" s="48"/>
      <c r="B66" s="49"/>
      <c r="C66" s="74" t="s">
        <v>1</v>
      </c>
      <c r="D66" s="49"/>
      <c r="E66" s="49"/>
      <c r="F66" s="49"/>
      <c r="G66" s="49"/>
      <c r="H66" s="49"/>
      <c r="I66" s="73"/>
      <c r="J66" s="49"/>
      <c r="K66" s="7"/>
    </row>
    <row r="67" spans="1:11" ht="15.75" x14ac:dyDescent="0.2">
      <c r="A67" s="465" t="s">
        <v>4</v>
      </c>
      <c r="B67" s="466"/>
      <c r="C67" s="466"/>
      <c r="D67" s="49"/>
      <c r="E67" s="49"/>
      <c r="F67" s="49"/>
      <c r="G67" s="49"/>
      <c r="H67" s="49"/>
      <c r="I67" s="73"/>
      <c r="J67" s="49"/>
      <c r="K67" s="7"/>
    </row>
    <row r="68" spans="1:11" ht="15.75" x14ac:dyDescent="0.25">
      <c r="A68" s="333">
        <v>2026</v>
      </c>
      <c r="B68" s="333">
        <v>2027</v>
      </c>
      <c r="C68" s="333">
        <v>2028</v>
      </c>
      <c r="D68" s="49"/>
      <c r="E68" s="49"/>
      <c r="F68" s="49"/>
      <c r="G68" s="49"/>
      <c r="H68" s="49"/>
      <c r="I68" s="73"/>
      <c r="J68" s="49"/>
      <c r="K68" s="7"/>
    </row>
    <row r="69" spans="1:11" ht="15.75" x14ac:dyDescent="0.25">
      <c r="A69" s="191">
        <f>ROUND(I48*U58,1)</f>
        <v>867.7</v>
      </c>
      <c r="B69" s="188">
        <f>ROUND(J48*U58,1)</f>
        <v>764.3</v>
      </c>
      <c r="C69" s="188">
        <f>ROUND(K48*U58,1)</f>
        <v>707.9</v>
      </c>
      <c r="D69" s="49"/>
      <c r="E69" s="49"/>
      <c r="F69" s="49"/>
      <c r="G69" s="49"/>
      <c r="H69" s="49"/>
      <c r="I69" s="73"/>
      <c r="J69" s="49"/>
      <c r="K69" s="7"/>
    </row>
    <row r="70" spans="1:11" ht="13.5" thickBot="1" x14ac:dyDescent="0.25">
      <c r="A70" s="75"/>
      <c r="B70" s="67"/>
      <c r="C70" s="67"/>
      <c r="D70" s="67"/>
      <c r="E70" s="67"/>
      <c r="F70" s="67"/>
      <c r="G70" s="67"/>
      <c r="H70" s="67"/>
      <c r="I70" s="76"/>
      <c r="J70" s="49"/>
      <c r="K70" s="7"/>
    </row>
    <row r="71" spans="1:11" ht="13.5" thickBot="1" x14ac:dyDescent="0.25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7"/>
    </row>
    <row r="72" spans="1:11" x14ac:dyDescent="0.2">
      <c r="A72" s="69"/>
      <c r="B72" s="51"/>
      <c r="C72" s="51"/>
      <c r="D72" s="51"/>
      <c r="E72" s="51"/>
      <c r="F72" s="51"/>
      <c r="G72" s="51"/>
      <c r="H72" s="51"/>
      <c r="I72" s="70"/>
      <c r="J72" s="49"/>
      <c r="K72" s="7"/>
    </row>
    <row r="73" spans="1:11" ht="67.5" customHeight="1" x14ac:dyDescent="0.2">
      <c r="A73" s="467" t="s">
        <v>35</v>
      </c>
      <c r="B73" s="468"/>
      <c r="C73" s="468"/>
      <c r="D73" s="468"/>
      <c r="E73" s="468"/>
      <c r="F73" s="468"/>
      <c r="G73" s="469"/>
      <c r="H73" s="49"/>
      <c r="I73" s="73"/>
      <c r="J73" s="49"/>
      <c r="K73" s="7"/>
    </row>
    <row r="74" spans="1:11" x14ac:dyDescent="0.2">
      <c r="A74" s="48"/>
      <c r="B74" s="49"/>
      <c r="C74" s="49"/>
      <c r="D74" s="49"/>
      <c r="E74" s="49"/>
      <c r="F74" s="49"/>
      <c r="G74" s="49"/>
      <c r="H74" s="49"/>
      <c r="I74" s="73"/>
      <c r="J74" s="49"/>
      <c r="K74" s="7"/>
    </row>
    <row r="75" spans="1:11" x14ac:dyDescent="0.2">
      <c r="A75" s="48"/>
      <c r="B75" s="49"/>
      <c r="C75" s="74" t="s">
        <v>1</v>
      </c>
      <c r="D75" s="49"/>
      <c r="E75" s="49"/>
      <c r="F75" s="49"/>
      <c r="G75" s="49"/>
      <c r="H75" s="49"/>
      <c r="I75" s="73"/>
      <c r="J75" s="49"/>
      <c r="K75" s="7"/>
    </row>
    <row r="76" spans="1:11" ht="15.75" x14ac:dyDescent="0.2">
      <c r="A76" s="465" t="s">
        <v>4</v>
      </c>
      <c r="B76" s="466"/>
      <c r="C76" s="466"/>
      <c r="D76" s="49"/>
      <c r="E76" s="49"/>
      <c r="F76" s="49"/>
      <c r="G76" s="49"/>
      <c r="H76" s="49"/>
      <c r="I76" s="73"/>
      <c r="J76" s="49"/>
      <c r="K76" s="7"/>
    </row>
    <row r="77" spans="1:11" ht="15.75" x14ac:dyDescent="0.25">
      <c r="A77" s="333">
        <v>2026</v>
      </c>
      <c r="B77" s="333">
        <v>2027</v>
      </c>
      <c r="C77" s="333">
        <v>2028</v>
      </c>
      <c r="D77" s="49"/>
      <c r="E77" s="49"/>
      <c r="F77" s="49"/>
      <c r="G77" s="49"/>
      <c r="H77" s="49"/>
      <c r="I77" s="73"/>
      <c r="J77" s="49"/>
      <c r="K77" s="7"/>
    </row>
    <row r="78" spans="1:11" ht="15.75" x14ac:dyDescent="0.25">
      <c r="A78" s="188">
        <f>I48-A69</f>
        <v>997.7</v>
      </c>
      <c r="B78" s="188">
        <f>J48-B69</f>
        <v>878.7</v>
      </c>
      <c r="C78" s="188">
        <f>K48-C69</f>
        <v>813.9</v>
      </c>
      <c r="D78" s="49"/>
      <c r="E78" s="49"/>
      <c r="F78" s="49"/>
      <c r="G78" s="49"/>
      <c r="H78" s="49"/>
      <c r="I78" s="73"/>
      <c r="J78" s="49"/>
      <c r="K78" s="7"/>
    </row>
    <row r="79" spans="1:11" ht="15.75" x14ac:dyDescent="0.25">
      <c r="A79" s="189"/>
      <c r="B79" s="190"/>
      <c r="C79" s="190"/>
      <c r="D79" s="49"/>
      <c r="E79" s="49"/>
      <c r="F79" s="49"/>
      <c r="G79" s="49"/>
      <c r="H79" s="49"/>
      <c r="I79" s="73"/>
      <c r="J79" s="49"/>
      <c r="K79" s="7"/>
    </row>
    <row r="80" spans="1:11" ht="15" customHeight="1" x14ac:dyDescent="0.2">
      <c r="A80" s="451" t="s">
        <v>36</v>
      </c>
      <c r="B80" s="452"/>
      <c r="C80" s="452"/>
      <c r="D80" s="452"/>
      <c r="E80" s="452"/>
      <c r="F80" s="452"/>
      <c r="G80" s="452"/>
      <c r="H80" s="49"/>
      <c r="I80" s="73"/>
      <c r="J80" s="49"/>
      <c r="K80" s="7"/>
    </row>
    <row r="81" spans="1:12" ht="13.5" thickBot="1" x14ac:dyDescent="0.25">
      <c r="A81" s="75"/>
      <c r="B81" s="67"/>
      <c r="C81" s="67"/>
      <c r="D81" s="67"/>
      <c r="E81" s="67"/>
      <c r="F81" s="67"/>
      <c r="G81" s="67"/>
      <c r="H81" s="67"/>
      <c r="I81" s="76"/>
      <c r="J81" s="49"/>
      <c r="K81" s="7"/>
    </row>
    <row r="82" spans="1:12" x14ac:dyDescent="0.2">
      <c r="A82" s="10"/>
      <c r="B82" s="7"/>
      <c r="C82" s="7"/>
      <c r="D82" s="7"/>
      <c r="E82" s="7"/>
      <c r="F82" s="7"/>
      <c r="G82" s="7"/>
      <c r="H82" s="7"/>
      <c r="I82" s="7"/>
      <c r="J82" s="8"/>
      <c r="K82" s="7"/>
    </row>
    <row r="83" spans="1:12" x14ac:dyDescent="0.2">
      <c r="A83" s="77">
        <f>A69+A78-I48</f>
        <v>0</v>
      </c>
      <c r="B83" s="77">
        <f>B69+B78-J48</f>
        <v>0</v>
      </c>
      <c r="C83" s="77">
        <f>C69+C78-K48</f>
        <v>0</v>
      </c>
      <c r="D83" s="7"/>
      <c r="E83" s="7"/>
      <c r="F83" s="7"/>
      <c r="G83" s="7"/>
      <c r="H83" s="7"/>
      <c r="I83" s="7"/>
      <c r="J83" s="8"/>
      <c r="K83" s="7"/>
      <c r="L83" s="7"/>
    </row>
  </sheetData>
  <mergeCells count="37">
    <mergeCell ref="A27:B27"/>
    <mergeCell ref="A25:G25"/>
    <mergeCell ref="A3:G3"/>
    <mergeCell ref="H4:M4"/>
    <mergeCell ref="A5:B5"/>
    <mergeCell ref="D5:F5"/>
    <mergeCell ref="H5:J5"/>
    <mergeCell ref="K5:M5"/>
    <mergeCell ref="A10:A11"/>
    <mergeCell ref="B10:C10"/>
    <mergeCell ref="E10:G10"/>
    <mergeCell ref="A19:G19"/>
    <mergeCell ref="A21:G21"/>
    <mergeCell ref="A80:G80"/>
    <mergeCell ref="A28:B28"/>
    <mergeCell ref="A30:C30"/>
    <mergeCell ref="A34:C34"/>
    <mergeCell ref="A42:G42"/>
    <mergeCell ref="C50:L50"/>
    <mergeCell ref="A64:G64"/>
    <mergeCell ref="A67:C67"/>
    <mergeCell ref="A73:G73"/>
    <mergeCell ref="A76:C76"/>
    <mergeCell ref="L48:L49"/>
    <mergeCell ref="A50:A51"/>
    <mergeCell ref="B50:B51"/>
    <mergeCell ref="I44:K44"/>
    <mergeCell ref="A44:G44"/>
    <mergeCell ref="U50:U51"/>
    <mergeCell ref="T50:T51"/>
    <mergeCell ref="M50:M51"/>
    <mergeCell ref="N50:N51"/>
    <mergeCell ref="O50:O51"/>
    <mergeCell ref="P50:P51"/>
    <mergeCell ref="S50:S51"/>
    <mergeCell ref="Q50:Q51"/>
    <mergeCell ref="R50:R51"/>
  </mergeCells>
  <pageMargins left="0.39370078740157483" right="0.39370078740157483" top="0.78740157480314965" bottom="0.39370078740157483" header="0.31496062992125984" footer="0.31496062992125984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Доходы_прил.1</vt:lpstr>
      <vt:lpstr>Источники_прил.2</vt:lpstr>
      <vt:lpstr>Расходы_прил.3</vt:lpstr>
      <vt:lpstr>Расходы_прил.4</vt:lpstr>
      <vt:lpstr>Приложение 1 к пояснит записке</vt:lpstr>
      <vt:lpstr>Приложение 2 к поянит. записке</vt:lpstr>
      <vt:lpstr>Неработающее насел</vt:lpstr>
      <vt:lpstr>Прогноз доходов</vt:lpstr>
      <vt:lpstr>'Приложение 1 к пояснит записке'!Заголовки_для_печати</vt:lpstr>
      <vt:lpstr>Расходы_прил.3!Заголовки_для_печати</vt:lpstr>
      <vt:lpstr>Расходы_прил.4!Заголовки_для_печати</vt:lpstr>
      <vt:lpstr>Доходы_прил.1!Область_печати</vt:lpstr>
      <vt:lpstr>Источники_прил.2!Область_печати</vt:lpstr>
      <vt:lpstr>'Неработающее насел'!Область_печати</vt:lpstr>
      <vt:lpstr>'Приложение 1 к пояснит записке'!Область_печати</vt:lpstr>
      <vt:lpstr>'Приложение 2 к поянит. записке'!Область_печати</vt:lpstr>
      <vt:lpstr>Расходы_прил.3!Область_печати</vt:lpstr>
      <vt:lpstr>Расходы_прил.4!Область_печати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2025-09-24T09:35:30Z</dcterms:modified>
</cp:coreProperties>
</file>